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ahovanie\BANOVA\ROZPOCET\"/>
    </mc:Choice>
  </mc:AlternateContent>
  <xr:revisionPtr revIDLastSave="0" documentId="8_{82DC9693-A5B5-49D0-A2D4-36B565EB9749}" xr6:coauthVersionLast="47" xr6:coauthVersionMax="47" xr10:uidLastSave="{00000000-0000-0000-0000-000000000000}"/>
  <bookViews>
    <workbookView xWindow="2055" yWindow="0" windowWidth="23745" windowHeight="11385" firstSheet="4" activeTab="4" xr2:uid="{4C133CB5-DAB9-4426-B0B5-9A6C1CA89D6B}"/>
  </bookViews>
  <sheets>
    <sheet name="Rekapitulácia" sheetId="1" state="veryHidden" r:id="rId1"/>
    <sheet name="Krycí list stavby" sheetId="2" state="veryHidden" r:id="rId2"/>
    <sheet name="Kryci_list 5915" sheetId="3" state="veryHidden" r:id="rId3"/>
    <sheet name="Rekap 5915" sheetId="4" state="veryHidden" r:id="rId4"/>
    <sheet name="SO 5915" sheetId="5" r:id="rId5"/>
  </sheets>
  <definedNames>
    <definedName name="_xlnm.Print_Titles" localSheetId="3">'Rekap 5915'!$9:$9</definedName>
    <definedName name="_xlnm.Print_Titles" localSheetId="4">'SO 5915'!$8:$8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E19" i="2"/>
  <c r="D19" i="2"/>
  <c r="F18" i="2"/>
  <c r="E18" i="2"/>
  <c r="D18" i="2"/>
  <c r="F16" i="2"/>
  <c r="E16" i="2"/>
  <c r="D16" i="2"/>
  <c r="F15" i="2"/>
  <c r="E15" i="2"/>
  <c r="D15" i="2"/>
  <c r="J15" i="2"/>
  <c r="F8" i="1"/>
  <c r="I30" i="3"/>
  <c r="J30" i="3" s="1"/>
  <c r="J17" i="3"/>
  <c r="E7" i="1" s="1"/>
  <c r="E8" i="1" s="1"/>
  <c r="J17" i="2" s="1"/>
  <c r="J18" i="3"/>
  <c r="K7" i="1" l="1"/>
  <c r="E11" i="4"/>
  <c r="D15" i="4"/>
  <c r="D16" i="4"/>
  <c r="B15" i="4"/>
  <c r="B16" i="4"/>
  <c r="J20" i="3" s="1"/>
  <c r="C16" i="4"/>
  <c r="C15" i="4"/>
  <c r="E16" i="4"/>
  <c r="E15" i="4"/>
  <c r="F16" i="4"/>
  <c r="F15" i="4"/>
  <c r="D11" i="4"/>
  <c r="B11" i="4"/>
  <c r="C11" i="4"/>
  <c r="F11" i="4"/>
  <c r="E12" i="4" l="1"/>
  <c r="F12" i="4"/>
  <c r="F18" i="4"/>
  <c r="D7" i="1"/>
  <c r="D8" i="1" s="1"/>
  <c r="J18" i="2" s="1"/>
  <c r="J20" i="2" s="1"/>
  <c r="D12" i="4"/>
  <c r="F17" i="3" s="1"/>
  <c r="F17" i="2" s="1"/>
  <c r="F20" i="2" s="1"/>
  <c r="E18" i="4" l="1"/>
  <c r="J23" i="3"/>
  <c r="J23" i="2" s="1"/>
  <c r="J24" i="3"/>
  <c r="J24" i="2" s="1"/>
  <c r="J22" i="3"/>
  <c r="J22" i="2" s="1"/>
  <c r="F23" i="3"/>
  <c r="F23" i="2" s="1"/>
  <c r="F24" i="3"/>
  <c r="F24" i="2" s="1"/>
  <c r="F22" i="3"/>
  <c r="F22" i="2" s="1"/>
  <c r="F20" i="3"/>
  <c r="C12" i="4"/>
  <c r="E17" i="3" s="1"/>
  <c r="E17" i="2" s="1"/>
  <c r="C18" i="4"/>
  <c r="B12" i="4"/>
  <c r="D17" i="3" s="1"/>
  <c r="D17" i="2" s="1"/>
  <c r="B18" i="4"/>
  <c r="D18" i="4" l="1"/>
  <c r="B7" i="1"/>
  <c r="J26" i="2"/>
  <c r="J28" i="2" s="1"/>
  <c r="J26" i="3"/>
  <c r="J28" i="3" l="1"/>
  <c r="C7" i="1"/>
  <c r="C8" i="1" s="1"/>
  <c r="G7" i="1"/>
  <c r="G8" i="1" s="1"/>
  <c r="B8" i="1"/>
  <c r="I29" i="3"/>
  <c r="J29" i="3" s="1"/>
  <c r="J31" i="3" s="1"/>
  <c r="B9" i="1" l="1"/>
  <c r="G9" i="1" l="1"/>
  <c r="I29" i="2"/>
  <c r="J29" i="2" s="1"/>
  <c r="B10" i="1"/>
  <c r="I30" i="2" l="1"/>
  <c r="J30" i="2" s="1"/>
  <c r="J31" i="2" s="1"/>
  <c r="G10" i="1"/>
  <c r="G11" i="1" s="1"/>
</calcChain>
</file>

<file path=xl/sharedStrings.xml><?xml version="1.0" encoding="utf-8"?>
<sst xmlns="http://schemas.openxmlformats.org/spreadsheetml/2006/main" count="324" uniqueCount="172">
  <si>
    <t>Rekapitulácia rozpočtu</t>
  </si>
  <si>
    <t>Stavba STAVEBNÉ ÚPRAVY ŠATNÍ s.č.914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</si>
  <si>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</si>
  <si>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</si>
  <si>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</si>
  <si>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</si>
  <si>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</si>
  <si>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</si>
  <si>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</si>
  <si>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</si>
  <si>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Ostatné náklady stavby</t>
  </si>
  <si>
    <t>Cena</t>
  </si>
  <si>
    <t>SO12 Fotovoltaika</t>
  </si>
  <si>
    <t>Krycí list rozpočtu</t>
  </si>
  <si>
    <t xml:space="preserve">Stavba STAVEBNÉ ÚPRAVY ŠATNÍ s.č.914 </t>
  </si>
  <si>
    <t xml:space="preserve">Miesto:  </t>
  </si>
  <si>
    <t>Objekt SO12 Fotovoltaika</t>
  </si>
  <si>
    <t xml:space="preserve">Ks: </t>
  </si>
  <si>
    <t xml:space="preserve">Zákazka: </t>
  </si>
  <si>
    <t xml:space="preserve">Spracoval: </t>
  </si>
  <si>
    <t xml:space="preserve">Dňa </t>
  </si>
  <si>
    <t>6. 3. 2025</t>
  </si>
  <si>
    <t>Odberateľ: Ing. Ľubomír Gecík</t>
  </si>
  <si>
    <t xml:space="preserve">Projektant: </t>
  </si>
  <si>
    <t>Dodávateľ: ...</t>
  </si>
  <si>
    <t>IČO: 43116728</t>
  </si>
  <si>
    <t xml:space="preserve">DIČ: </t>
  </si>
  <si>
    <t xml:space="preserve">IČO: </t>
  </si>
  <si>
    <t xml:space="preserve">A </t>
  </si>
  <si>
    <t xml:space="preserve">HSV </t>
  </si>
  <si>
    <t xml:space="preserve">PSV </t>
  </si>
  <si>
    <t xml:space="preserve">MONT </t>
  </si>
  <si>
    <t>OST</t>
  </si>
  <si>
    <t xml:space="preserve">VN </t>
  </si>
  <si>
    <t>Spolu</t>
  </si>
  <si>
    <t xml:space="preserve">B </t>
  </si>
  <si>
    <t>Ostatné náklady</t>
  </si>
  <si>
    <t xml:space="preserve">Kompletačná činnos </t>
  </si>
  <si>
    <t xml:space="preserve">HZS </t>
  </si>
  <si>
    <t xml:space="preserve">E </t>
  </si>
  <si>
    <t>Celkové náklady</t>
  </si>
  <si>
    <t>Súčet riadkov 6,10,20</t>
  </si>
  <si>
    <t xml:space="preserve">DPH 23% z </t>
  </si>
  <si>
    <t>Spolu v EUR</t>
  </si>
  <si>
    <t xml:space="preserve">F </t>
  </si>
  <si>
    <t xml:space="preserve">C </t>
  </si>
  <si>
    <t>Zariadenie staveniska</t>
  </si>
  <si>
    <t>Sťažené výrobné podmienky</t>
  </si>
  <si>
    <t>Prevádzkové vplyvy</t>
  </si>
  <si>
    <t>0% z [H+P+M]</t>
  </si>
  <si>
    <t>0% z [H+P]</t>
  </si>
  <si>
    <t xml:space="preserve">D </t>
  </si>
  <si>
    <t>Sťažené podmienky dopravy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</si>
  <si>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</si>
  <si>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</si>
  <si>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</si>
  <si>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</si>
  <si>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</si>
  <si>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</si>
  <si>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</si>
  <si>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</si>
  <si>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</si>
  <si>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</si>
  <si>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Sutina (T)</t>
  </si>
  <si>
    <t>Dátum: 6. 3. 2025</t>
  </si>
  <si>
    <t>Prehľad rozpočtových nákladov</t>
  </si>
  <si>
    <t>Montážne práce</t>
  </si>
  <si>
    <t>M-21 ELEKTROMONTÁŽE</t>
  </si>
  <si>
    <t>HZS ZA SKÚŠKY A REVÍZIE</t>
  </si>
  <si>
    <t>Celkom v EUR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</si>
  <si>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</si>
  <si>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</si>
  <si>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</si>
  <si>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</si>
  <si>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</si>
  <si>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</si>
  <si>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</si>
  <si>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Hmotnosť/Mj</t>
  </si>
  <si>
    <t>Hmotnosť</t>
  </si>
  <si>
    <t>Sutina</t>
  </si>
  <si>
    <t xml:space="preserve">Dátum: </t>
  </si>
  <si>
    <t xml:space="preserve">Zákazka STAVEBNÉ ÚPRAVY ŠATNÍ s.č.914 </t>
  </si>
  <si>
    <t>921</t>
  </si>
  <si>
    <t>921/M21</t>
  </si>
  <si>
    <t xml:space="preserve"> 210010083</t>
  </si>
  <si>
    <t>Rúrka elektroinštalačná tuhá pancierová PVC D 21 mm uložená pevne</t>
  </si>
  <si>
    <t>m</t>
  </si>
  <si>
    <t>P/P 1</t>
  </si>
  <si>
    <t xml:space="preserve"> KTR000000084</t>
  </si>
  <si>
    <t>Rúrka ohybná ENERGY FLEX S130 20mm PVC čierna UV-stabilná</t>
  </si>
  <si>
    <t xml:space="preserve"> 210020303</t>
  </si>
  <si>
    <t>Káblový žľab MARS kovový pozinkovaný 62/50 mm vrátane príslušenstva vrátane veka a podpery</t>
  </si>
  <si>
    <t>S/S30</t>
  </si>
  <si>
    <t xml:space="preserve"> 3450600003</t>
  </si>
  <si>
    <t>MARS elektroinštalačný materiál Káblový žľab 62/50  obj.č. 1516282</t>
  </si>
  <si>
    <t>M</t>
  </si>
  <si>
    <t xml:space="preserve"> 3450600028</t>
  </si>
  <si>
    <t>MARS elektroinštalačný materiál Kryt žľabu 62  obj.č. 1516262</t>
  </si>
  <si>
    <t xml:space="preserve"> 3450600039</t>
  </si>
  <si>
    <t>MARS elektroinštalačný materiál Koleno 90° 62/50  obj.č. 1562958</t>
  </si>
  <si>
    <t xml:space="preserve"> 3450600464</t>
  </si>
  <si>
    <t>MARS elektroinštalačný materiál Upínka krytu  obj.č. 1211121</t>
  </si>
  <si>
    <t>KUS</t>
  </si>
  <si>
    <t xml:space="preserve"> 3450600466</t>
  </si>
  <si>
    <t>MARS elektroinštalačný materiál Spoj. materiál - sada M6  obj.č. 1240006</t>
  </si>
  <si>
    <t>SÚBOR</t>
  </si>
  <si>
    <t xml:space="preserve"> 210100002</t>
  </si>
  <si>
    <t>Ukončenie vodiča v rozvádzači vrátane zapojenia a vodičovej koncovky do 6 mm2</t>
  </si>
  <si>
    <t>kus</t>
  </si>
  <si>
    <t xml:space="preserve"> 21080016011</t>
  </si>
  <si>
    <t>Kábel medený CYKY 5x4 mm2 450/750 V uložený pevne</t>
  </si>
  <si>
    <t xml:space="preserve"> 3410100332</t>
  </si>
  <si>
    <t>Cu - Káble pre pevné uloženie CYKY 5Cx04 (CYKY-J)</t>
  </si>
  <si>
    <t xml:space="preserve"> 210220300</t>
  </si>
  <si>
    <t>Ochranné pospájanie Cu 4-16mm2 v práčovniach, kúpeľniach uložené voľne alebo v omietke</t>
  </si>
  <si>
    <t xml:space="preserve"> 341157041601</t>
  </si>
  <si>
    <t>ELEKTRO Vodič ohybný H07V-K 1x6 zeleno/žltý pvc</t>
  </si>
  <si>
    <t xml:space="preserve"> 210220455</t>
  </si>
  <si>
    <t xml:space="preserve">Zbernica </t>
  </si>
  <si>
    <t>ks</t>
  </si>
  <si>
    <t xml:space="preserve"> 3410107304</t>
  </si>
  <si>
    <t>Svorka EPS 2 s krytom</t>
  </si>
  <si>
    <t xml:space="preserve"> 21050125311</t>
  </si>
  <si>
    <t>Montáž a zapojenie fotovoltického hybridného 3-fázového meniča - invertera elektrického prúdu</t>
  </si>
  <si>
    <t>P/PE</t>
  </si>
  <si>
    <t xml:space="preserve"> 346510000730.S</t>
  </si>
  <si>
    <t>Fotovoltický striedač pre komerčné inštalácie, 3-fázový 10 kW, 3F</t>
  </si>
  <si>
    <t xml:space="preserve"> 21050101511</t>
  </si>
  <si>
    <t>Montáž kotviacej zváranej nosnej konštrukcie na plochú strechu</t>
  </si>
  <si>
    <t>R/RE</t>
  </si>
  <si>
    <t xml:space="preserve"> 210501050.S</t>
  </si>
  <si>
    <t>Montáž konštrukcie pre kotvenie fotovoltických panelov na plochú strechu</t>
  </si>
  <si>
    <t xml:space="preserve"> 346510004120.S</t>
  </si>
  <si>
    <t>Fotovoltická konštrukcia pre ploché strechy</t>
  </si>
  <si>
    <t xml:space="preserve"> 21050110011</t>
  </si>
  <si>
    <t>Montáž fotovoltického monokryštalického panelu</t>
  </si>
  <si>
    <t xml:space="preserve"> 346850020602</t>
  </si>
  <si>
    <t>Fotovoltický panel  JA Solar JAM54D40-450/LB 450W</t>
  </si>
  <si>
    <t xml:space="preserve"> 21050120011</t>
  </si>
  <si>
    <t>Montáž a zapojenie Solar DC String Boxu 1-1</t>
  </si>
  <si>
    <t xml:space="preserve"> KVO000001509</t>
  </si>
  <si>
    <t>Vodič ohybný A-Solar H1Z2Z2-K 1x6 solárny bezhalogénový červený</t>
  </si>
  <si>
    <t xml:space="preserve"> KVO000001341</t>
  </si>
  <si>
    <t>Vodič ohybný A-Solar H1Z2Z2-K 1x6 solárny bezhalogénový čierny</t>
  </si>
  <si>
    <t xml:space="preserve"> PVA11000</t>
  </si>
  <si>
    <t>Konektor MC4, samec, pre vodič 4-6mm2</t>
  </si>
  <si>
    <t xml:space="preserve"> PVA12000</t>
  </si>
  <si>
    <t>Konektor MC4, samica, pre vodič 4-6mm2</t>
  </si>
  <si>
    <t xml:space="preserve"> RS</t>
  </si>
  <si>
    <t>Fotovoltický optimizér Huawei SUN2000-600W-P 600W</t>
  </si>
  <si>
    <t xml:space="preserve"> 210190003</t>
  </si>
  <si>
    <t>Montáž oceľovej rozvodnice s hmotnosťou do 100 kg</t>
  </si>
  <si>
    <t>R/R 0</t>
  </si>
  <si>
    <t xml:space="preserve"> 3570135501</t>
  </si>
  <si>
    <t>Rozvádzač RDC</t>
  </si>
  <si>
    <t xml:space="preserve"> 21039</t>
  </si>
  <si>
    <t>Pomocny materiál</t>
  </si>
  <si>
    <t>kpl</t>
  </si>
  <si>
    <t>0</t>
  </si>
  <si>
    <t xml:space="preserve"> HZS003</t>
  </si>
  <si>
    <t>Vypracovanie revizej spravy</t>
  </si>
  <si>
    <t>hod</t>
  </si>
  <si>
    <t>HZS/HZS</t>
  </si>
  <si>
    <t xml:space="preserve"> HZS000214</t>
  </si>
  <si>
    <t>Stavebno montážne práce najnáročnejšie na odbornosť - prehliadky pracoviska a revízie (Tr 4) v rozsahu viac ako 4 a menej ako 8 hodín</t>
  </si>
  <si>
    <t xml:space="preserve">           Celkom bez DPH</t>
  </si>
  <si>
    <t xml:space="preserve">           DPH 23% z </t>
  </si>
  <si>
    <t xml:space="preserve">          Celkom v EUR</t>
  </si>
  <si>
    <t>Krycí list stavby</t>
  </si>
  <si>
    <t xml:space="preserve">OST </t>
  </si>
  <si>
    <t xml:space="preserve">Kompletačná činnosť </t>
  </si>
  <si>
    <t>Objekt SO12 Fotovoltaika elektroinštalácia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</si>
</sst>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b/>
      <sz val="8"/>
      <color theme="1"/>
      <name val="Arial CE"/>
      <charset val="238"/>
    </font>
    <font>
      <sz val="12"/>
      <color theme="1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Arial CE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  <scheme val="minor"/>
    </font>
    <font>
      <sz val="8"/>
      <color rgb="FF0000FF"/>
      <name val="Arial CE"/>
      <charset val="238"/>
    </font>
    <font>
      <sz val="8"/>
      <color rgb="FF0000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AA"/>
        <bgColor indexed="64"/>
      </patternFill>
    </fill>
  </fills>
  <borders count="10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808080"/>
      </bottom>
      <diagonal/>
    </border>
    <border>
      <left/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double">
        <color rgb="FF000000"/>
      </right>
      <top style="thin">
        <color rgb="FF80808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808080"/>
      </left>
      <right/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3" xfId="0" applyFont="1" applyBorder="1"/>
    <xf numFmtId="0" fontId="6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164" fontId="4" fillId="0" borderId="8" xfId="0" applyNumberFormat="1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2" xfId="0" applyFont="1" applyBorder="1"/>
    <xf numFmtId="0" fontId="4" fillId="0" borderId="24" xfId="0" applyFont="1" applyBorder="1"/>
    <xf numFmtId="164" fontId="4" fillId="0" borderId="25" xfId="0" applyNumberFormat="1" applyFont="1" applyBorder="1"/>
    <xf numFmtId="0" fontId="4" fillId="0" borderId="26" xfId="0" applyFont="1" applyBorder="1"/>
    <xf numFmtId="0" fontId="4" fillId="0" borderId="27" xfId="0" applyFont="1" applyBorder="1"/>
    <xf numFmtId="0" fontId="8" fillId="0" borderId="15" xfId="0" applyFont="1" applyBorder="1"/>
    <xf numFmtId="0" fontId="8" fillId="0" borderId="10" xfId="0" applyFont="1" applyBorder="1"/>
    <xf numFmtId="0" fontId="8" fillId="0" borderId="7" xfId="0" applyFont="1" applyBorder="1"/>
    <xf numFmtId="0" fontId="7" fillId="0" borderId="19" xfId="0" applyFont="1" applyBorder="1"/>
    <xf numFmtId="0" fontId="7" fillId="0" borderId="15" xfId="0" applyFont="1" applyBorder="1"/>
    <xf numFmtId="0" fontId="7" fillId="0" borderId="7" xfId="0" applyFont="1" applyBorder="1"/>
    <xf numFmtId="0" fontId="7" fillId="0" borderId="24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37" xfId="0" applyFont="1" applyBorder="1"/>
    <xf numFmtId="0" fontId="7" fillId="0" borderId="31" xfId="0" applyFont="1" applyBorder="1"/>
    <xf numFmtId="0" fontId="7" fillId="0" borderId="8" xfId="0" applyFont="1" applyBorder="1"/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34" xfId="0" applyFont="1" applyBorder="1"/>
    <xf numFmtId="0" fontId="7" fillId="0" borderId="32" xfId="0" applyFont="1" applyBorder="1"/>
    <xf numFmtId="0" fontId="7" fillId="0" borderId="10" xfId="0" applyFont="1" applyBorder="1"/>
    <xf numFmtId="0" fontId="7" fillId="0" borderId="25" xfId="0" applyFont="1" applyBorder="1"/>
    <xf numFmtId="0" fontId="7" fillId="0" borderId="44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164" fontId="4" fillId="0" borderId="19" xfId="0" applyNumberFormat="1" applyFont="1" applyBorder="1"/>
    <xf numFmtId="0" fontId="7" fillId="0" borderId="45" xfId="0" applyFont="1" applyBorder="1"/>
    <xf numFmtId="0" fontId="7" fillId="0" borderId="0" xfId="0" applyFont="1"/>
    <xf numFmtId="0" fontId="7" fillId="0" borderId="46" xfId="0" applyFont="1" applyBorder="1"/>
    <xf numFmtId="0" fontId="7" fillId="0" borderId="47" xfId="0" applyFont="1" applyBorder="1"/>
    <xf numFmtId="164" fontId="4" fillId="0" borderId="48" xfId="0" applyNumberFormat="1" applyFont="1" applyBorder="1"/>
    <xf numFmtId="164" fontId="7" fillId="0" borderId="50" xfId="0" applyNumberFormat="1" applyFont="1" applyBorder="1"/>
    <xf numFmtId="164" fontId="7" fillId="0" borderId="52" xfId="0" applyNumberFormat="1" applyFont="1" applyBorder="1"/>
    <xf numFmtId="164" fontId="4" fillId="0" borderId="53" xfId="0" applyNumberFormat="1" applyFont="1" applyBorder="1"/>
    <xf numFmtId="164" fontId="7" fillId="0" borderId="46" xfId="0" applyNumberFormat="1" applyFont="1" applyBorder="1"/>
    <xf numFmtId="0" fontId="4" fillId="0" borderId="54" xfId="0" applyFont="1" applyBorder="1"/>
    <xf numFmtId="0" fontId="4" fillId="0" borderId="55" xfId="0" applyFont="1" applyBorder="1"/>
    <xf numFmtId="0" fontId="4" fillId="0" borderId="56" xfId="0" applyFont="1" applyBorder="1"/>
    <xf numFmtId="0" fontId="4" fillId="0" borderId="57" xfId="0" applyFont="1" applyBorder="1"/>
    <xf numFmtId="164" fontId="4" fillId="0" borderId="20" xfId="0" applyNumberFormat="1" applyFont="1" applyBorder="1"/>
    <xf numFmtId="164" fontId="7" fillId="0" borderId="0" xfId="0" applyNumberFormat="1" applyFont="1"/>
    <xf numFmtId="164" fontId="4" fillId="0" borderId="46" xfId="0" applyNumberFormat="1" applyFont="1" applyBorder="1"/>
    <xf numFmtId="164" fontId="7" fillId="0" borderId="60" xfId="0" applyNumberFormat="1" applyFont="1" applyBorder="1"/>
    <xf numFmtId="164" fontId="4" fillId="0" borderId="60" xfId="0" applyNumberFormat="1" applyFont="1" applyBorder="1"/>
    <xf numFmtId="0" fontId="7" fillId="0" borderId="62" xfId="0" applyFont="1" applyBorder="1"/>
    <xf numFmtId="0" fontId="7" fillId="0" borderId="63" xfId="0" applyFont="1" applyBorder="1"/>
    <xf numFmtId="0" fontId="7" fillId="0" borderId="64" xfId="0" applyFont="1" applyBorder="1"/>
    <xf numFmtId="164" fontId="7" fillId="0" borderId="51" xfId="0" applyNumberFormat="1" applyFont="1" applyBorder="1"/>
    <xf numFmtId="164" fontId="7" fillId="0" borderId="49" xfId="0" applyNumberFormat="1" applyFont="1" applyBorder="1"/>
    <xf numFmtId="0" fontId="7" fillId="0" borderId="43" xfId="0" applyFont="1" applyBorder="1" applyAlignment="1">
      <alignment horizontal="center"/>
    </xf>
    <xf numFmtId="0" fontId="7" fillId="0" borderId="65" xfId="0" applyFont="1" applyBorder="1"/>
    <xf numFmtId="0" fontId="7" fillId="0" borderId="69" xfId="0" applyFont="1" applyBorder="1" applyAlignment="1">
      <alignment horizontal="center"/>
    </xf>
    <xf numFmtId="0" fontId="7" fillId="0" borderId="70" xfId="0" applyFont="1" applyBorder="1"/>
    <xf numFmtId="0" fontId="7" fillId="0" borderId="71" xfId="0" applyFont="1" applyBorder="1"/>
    <xf numFmtId="0" fontId="7" fillId="0" borderId="72" xfId="0" applyFont="1" applyBorder="1"/>
    <xf numFmtId="164" fontId="7" fillId="0" borderId="66" xfId="0" applyNumberFormat="1" applyFont="1" applyBorder="1"/>
    <xf numFmtId="164" fontId="7" fillId="0" borderId="67" xfId="0" applyNumberFormat="1" applyFont="1" applyBorder="1"/>
    <xf numFmtId="164" fontId="7" fillId="0" borderId="68" xfId="0" applyNumberFormat="1" applyFont="1" applyBorder="1"/>
    <xf numFmtId="164" fontId="4" fillId="0" borderId="73" xfId="0" applyNumberFormat="1" applyFont="1" applyBorder="1"/>
    <xf numFmtId="164" fontId="10" fillId="0" borderId="74" xfId="0" applyNumberFormat="1" applyFont="1" applyBorder="1"/>
    <xf numFmtId="164" fontId="4" fillId="0" borderId="75" xfId="0" applyNumberFormat="1" applyFont="1" applyBorder="1"/>
    <xf numFmtId="0" fontId="4" fillId="0" borderId="13" xfId="0" applyFont="1" applyBorder="1"/>
    <xf numFmtId="0" fontId="4" fillId="0" borderId="76" xfId="0" applyFont="1" applyBorder="1"/>
    <xf numFmtId="0" fontId="4" fillId="0" borderId="77" xfId="0" applyFont="1" applyBorder="1"/>
    <xf numFmtId="0" fontId="7" fillId="0" borderId="9" xfId="0" applyFont="1" applyBorder="1"/>
    <xf numFmtId="164" fontId="7" fillId="0" borderId="65" xfId="0" applyNumberFormat="1" applyFont="1" applyBorder="1"/>
    <xf numFmtId="164" fontId="10" fillId="0" borderId="78" xfId="0" applyNumberFormat="1" applyFont="1" applyBorder="1"/>
    <xf numFmtId="164" fontId="10" fillId="0" borderId="79" xfId="0" applyNumberFormat="1" applyFont="1" applyBorder="1"/>
    <xf numFmtId="0" fontId="4" fillId="0" borderId="41" xfId="0" applyFont="1" applyBorder="1" applyAlignment="1">
      <alignment horizontal="center"/>
    </xf>
    <xf numFmtId="0" fontId="10" fillId="0" borderId="8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4" fillId="0" borderId="23" xfId="0" applyNumberFormat="1" applyFont="1" applyBorder="1"/>
    <xf numFmtId="164" fontId="4" fillId="0" borderId="21" xfId="0" applyNumberFormat="1" applyFont="1" applyBorder="1"/>
    <xf numFmtId="164" fontId="7" fillId="0" borderId="81" xfId="0" applyNumberFormat="1" applyFont="1" applyBorder="1"/>
    <xf numFmtId="164" fontId="7" fillId="0" borderId="82" xfId="0" applyNumberFormat="1" applyFont="1" applyBorder="1"/>
    <xf numFmtId="164" fontId="4" fillId="0" borderId="81" xfId="0" applyNumberFormat="1" applyFont="1" applyBorder="1"/>
    <xf numFmtId="0" fontId="4" fillId="0" borderId="83" xfId="0" applyFont="1" applyBorder="1"/>
    <xf numFmtId="164" fontId="7" fillId="0" borderId="84" xfId="0" applyNumberFormat="1" applyFont="1" applyBorder="1"/>
    <xf numFmtId="0" fontId="4" fillId="0" borderId="85" xfId="0" applyFont="1" applyBorder="1"/>
    <xf numFmtId="0" fontId="4" fillId="0" borderId="46" xfId="0" applyFont="1" applyBorder="1"/>
    <xf numFmtId="164" fontId="4" fillId="0" borderId="82" xfId="0" applyNumberFormat="1" applyFont="1" applyBorder="1"/>
    <xf numFmtId="0" fontId="4" fillId="0" borderId="60" xfId="0" applyFont="1" applyBorder="1"/>
    <xf numFmtId="0" fontId="7" fillId="0" borderId="60" xfId="0" applyFont="1" applyBorder="1"/>
    <xf numFmtId="0" fontId="4" fillId="0" borderId="86" xfId="0" applyFont="1" applyBorder="1"/>
    <xf numFmtId="164" fontId="4" fillId="0" borderId="87" xfId="0" applyNumberFormat="1" applyFont="1" applyBorder="1"/>
    <xf numFmtId="164" fontId="10" fillId="0" borderId="88" xfId="0" applyNumberFormat="1" applyFont="1" applyBorder="1"/>
    <xf numFmtId="0" fontId="4" fillId="0" borderId="90" xfId="0" applyFont="1" applyBorder="1"/>
    <xf numFmtId="0" fontId="4" fillId="0" borderId="91" xfId="0" applyFont="1" applyBorder="1"/>
    <xf numFmtId="0" fontId="4" fillId="0" borderId="92" xfId="0" applyFont="1" applyBorder="1"/>
    <xf numFmtId="0" fontId="4" fillId="0" borderId="93" xfId="0" applyFont="1" applyBorder="1"/>
    <xf numFmtId="0" fontId="4" fillId="0" borderId="94" xfId="0" applyFont="1" applyBorder="1"/>
    <xf numFmtId="0" fontId="4" fillId="0" borderId="59" xfId="0" applyFont="1" applyBorder="1"/>
    <xf numFmtId="0" fontId="4" fillId="0" borderId="61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89" xfId="0" applyFont="1" applyBorder="1"/>
    <xf numFmtId="0" fontId="3" fillId="0" borderId="0" xfId="0" applyFont="1"/>
    <xf numFmtId="0" fontId="1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/>
    <xf numFmtId="0" fontId="10" fillId="2" borderId="3" xfId="0" applyFont="1" applyFill="1" applyBorder="1" applyAlignment="1">
      <alignment horizontal="center"/>
    </xf>
    <xf numFmtId="0" fontId="10" fillId="0" borderId="70" xfId="0" applyFont="1" applyBorder="1"/>
    <xf numFmtId="0" fontId="10" fillId="0" borderId="0" xfId="0" applyFont="1"/>
    <xf numFmtId="165" fontId="10" fillId="0" borderId="0" xfId="0" applyNumberFormat="1" applyFont="1"/>
    <xf numFmtId="165" fontId="0" fillId="0" borderId="0" xfId="0" applyNumberFormat="1"/>
    <xf numFmtId="164" fontId="10" fillId="0" borderId="0" xfId="0" applyNumberFormat="1" applyFont="1"/>
    <xf numFmtId="164" fontId="0" fillId="0" borderId="0" xfId="0" applyNumberFormat="1"/>
    <xf numFmtId="0" fontId="12" fillId="0" borderId="0" xfId="0" applyFont="1"/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1" xfId="0" applyFont="1" applyBorder="1"/>
    <xf numFmtId="166" fontId="4" fillId="0" borderId="0" xfId="0" applyNumberFormat="1" applyFont="1"/>
    <xf numFmtId="164" fontId="4" fillId="0" borderId="0" xfId="0" applyNumberFormat="1" applyFont="1"/>
    <xf numFmtId="0" fontId="10" fillId="2" borderId="70" xfId="0" applyFont="1" applyFill="1" applyBorder="1" applyAlignment="1">
      <alignment horizontal="center"/>
    </xf>
    <xf numFmtId="49" fontId="7" fillId="0" borderId="70" xfId="0" applyNumberFormat="1" applyFont="1" applyBorder="1"/>
    <xf numFmtId="166" fontId="7" fillId="0" borderId="70" xfId="0" applyNumberFormat="1" applyFont="1" applyBorder="1"/>
    <xf numFmtId="164" fontId="7" fillId="0" borderId="70" xfId="0" applyNumberFormat="1" applyFont="1" applyBorder="1"/>
    <xf numFmtId="166" fontId="7" fillId="0" borderId="0" xfId="0" applyNumberFormat="1" applyFont="1"/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4" fillId="0" borderId="0" xfId="0" applyFont="1" applyAlignment="1">
      <alignment wrapText="1"/>
    </xf>
    <xf numFmtId="166" fontId="14" fillId="0" borderId="0" xfId="0" applyNumberFormat="1" applyFont="1" applyAlignment="1">
      <alignment wrapText="1"/>
    </xf>
    <xf numFmtId="164" fontId="14" fillId="0" borderId="0" xfId="0" applyNumberFormat="1" applyFont="1" applyAlignment="1">
      <alignment wrapText="1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wrapText="1"/>
    </xf>
    <xf numFmtId="49" fontId="14" fillId="0" borderId="0" xfId="0" applyNumberFormat="1" applyFont="1" applyAlignment="1">
      <alignment horizontal="left" wrapText="1"/>
    </xf>
    <xf numFmtId="166" fontId="14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 applyAlignment="1">
      <alignment wrapText="1"/>
    </xf>
    <xf numFmtId="164" fontId="16" fillId="0" borderId="0" xfId="0" applyNumberFormat="1" applyFont="1" applyAlignment="1">
      <alignment wrapText="1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 wrapText="1"/>
    </xf>
    <xf numFmtId="49" fontId="16" fillId="0" borderId="0" xfId="0" applyNumberFormat="1" applyFont="1" applyAlignment="1">
      <alignment horizontal="left" wrapText="1"/>
    </xf>
    <xf numFmtId="166" fontId="16" fillId="0" borderId="0" xfId="0" applyNumberFormat="1" applyFont="1"/>
    <xf numFmtId="166" fontId="10" fillId="0" borderId="0" xfId="0" applyNumberFormat="1" applyFont="1"/>
    <xf numFmtId="0" fontId="18" fillId="0" borderId="70" xfId="0" applyFont="1" applyBorder="1"/>
    <xf numFmtId="166" fontId="18" fillId="0" borderId="70" xfId="0" applyNumberFormat="1" applyFont="1" applyBorder="1"/>
    <xf numFmtId="164" fontId="18" fillId="0" borderId="70" xfId="0" applyNumberFormat="1" applyFont="1" applyBorder="1"/>
    <xf numFmtId="0" fontId="19" fillId="0" borderId="70" xfId="0" applyFont="1" applyBorder="1"/>
    <xf numFmtId="0" fontId="10" fillId="0" borderId="2" xfId="0" applyFont="1" applyBorder="1"/>
    <xf numFmtId="0" fontId="4" fillId="0" borderId="2" xfId="0" applyFont="1" applyBorder="1" applyAlignment="1">
      <alignment horizontal="center"/>
    </xf>
    <xf numFmtId="9" fontId="4" fillId="0" borderId="2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/>
    <xf numFmtId="164" fontId="5" fillId="0" borderId="1" xfId="0" applyNumberFormat="1" applyFont="1" applyBorder="1"/>
    <xf numFmtId="0" fontId="1" fillId="0" borderId="1" xfId="0" applyFont="1" applyBorder="1"/>
    <xf numFmtId="0" fontId="7" fillId="0" borderId="50" xfId="0" applyFont="1" applyBorder="1"/>
    <xf numFmtId="0" fontId="10" fillId="0" borderId="5" xfId="0" applyFont="1" applyBorder="1"/>
    <xf numFmtId="164" fontId="10" fillId="0" borderId="5" xfId="0" applyNumberFormat="1" applyFont="1" applyBorder="1"/>
    <xf numFmtId="0" fontId="10" fillId="0" borderId="58" xfId="0" applyFont="1" applyBorder="1"/>
    <xf numFmtId="164" fontId="10" fillId="0" borderId="58" xfId="0" applyNumberFormat="1" applyFont="1" applyBorder="1"/>
    <xf numFmtId="0" fontId="4" fillId="0" borderId="62" xfId="0" applyFont="1" applyBorder="1"/>
    <xf numFmtId="164" fontId="4" fillId="0" borderId="95" xfId="0" applyNumberFormat="1" applyFont="1" applyBorder="1"/>
    <xf numFmtId="0" fontId="7" fillId="0" borderId="96" xfId="0" applyFont="1" applyBorder="1" applyAlignment="1">
      <alignment horizontal="center"/>
    </xf>
    <xf numFmtId="0" fontId="7" fillId="0" borderId="97" xfId="0" applyFont="1" applyBorder="1" applyAlignment="1">
      <alignment horizontal="center"/>
    </xf>
    <xf numFmtId="0" fontId="4" fillId="0" borderId="78" xfId="0" applyFont="1" applyBorder="1"/>
    <xf numFmtId="0" fontId="4" fillId="0" borderId="98" xfId="0" applyFont="1" applyBorder="1"/>
    <xf numFmtId="164" fontId="4" fillId="0" borderId="99" xfId="0" applyNumberFormat="1" applyFont="1" applyBorder="1"/>
    <xf numFmtId="164" fontId="10" fillId="0" borderId="100" xfId="0" applyNumberFormat="1" applyFont="1" applyBorder="1"/>
    <xf numFmtId="0" fontId="10" fillId="0" borderId="1" xfId="0" applyFont="1" applyBorder="1" applyAlignment="1">
      <alignment wrapText="1"/>
    </xf>
    <xf numFmtId="0" fontId="8" fillId="0" borderId="28" xfId="0" applyFont="1" applyBorder="1" applyAlignment="1">
      <alignment wrapText="1"/>
    </xf>
    <xf numFmtId="0" fontId="8" fillId="0" borderId="29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4" fillId="0" borderId="29" xfId="0" applyFont="1" applyBorder="1" applyAlignment="1">
      <alignment wrapText="1"/>
    </xf>
    <xf numFmtId="0" fontId="4" fillId="0" borderId="30" xfId="0" applyFont="1" applyBorder="1" applyAlignment="1">
      <alignment wrapText="1"/>
    </xf>
    <xf numFmtId="0" fontId="7" fillId="0" borderId="38" xfId="0" applyFont="1" applyBorder="1" applyAlignment="1">
      <alignment wrapText="1"/>
    </xf>
    <xf numFmtId="0" fontId="4" fillId="0" borderId="39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9" fillId="0" borderId="28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9" fillId="0" borderId="30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4" fillId="0" borderId="90" xfId="0" applyFont="1" applyBorder="1" applyAlignment="1">
      <alignment wrapText="1"/>
    </xf>
    <xf numFmtId="0" fontId="4" fillId="0" borderId="12" xfId="0" applyFon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A798-0221-47F7-B2F4-9C46A8E573E1}">
  <dimension ref="A1:Z38"/>
  <sheetViews>
    <sheetView workbookViewId="0"/>
  </sheetViews>
  <sheetFormatPr defaultColWidth="0" defaultRowHeight="15" zeroHeight="1" x14ac:dyDescent="0.25"/>
  <cols>
    <col min="1" max="1" width="35.5703125" customWidth="1"/>
    <col min="2" max="3" width="15.5703125" customWidth="1"/>
    <col min="4" max="5" width="8.5703125" customWidth="1"/>
    <col min="6" max="6" width="16.5703125" customWidth="1"/>
    <col min="7" max="7" width="15.5703125" customWidth="1"/>
    <col min="8" max="8" width="3.5703125" customWidth="1"/>
    <col min="9" max="26" width="0" hidden="1" customWidth="1"/>
    <col min="27" max="16384" width="8.710937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x14ac:dyDescent="0.25">
      <c r="A2" s="5" t="s">
        <v>0</v>
      </c>
      <c r="B2" s="3"/>
      <c r="C2" s="3"/>
      <c r="D2" s="3"/>
      <c r="E2" s="3"/>
      <c r="F2" s="170" t="s">
        <v>2</v>
      </c>
      <c r="G2" s="170"/>
    </row>
    <row r="3" spans="1:26" x14ac:dyDescent="0.25">
      <c r="A3" s="190" t="s">
        <v>1</v>
      </c>
      <c r="B3" s="190"/>
      <c r="C3" s="190"/>
      <c r="D3" s="190"/>
      <c r="E3" s="190"/>
      <c r="F3" s="171" t="s">
        <v>3</v>
      </c>
      <c r="G3" s="171" t="s">
        <v>4</v>
      </c>
    </row>
    <row r="4" spans="1:26" x14ac:dyDescent="0.25">
      <c r="A4" s="190"/>
      <c r="B4" s="190"/>
      <c r="C4" s="190"/>
      <c r="D4" s="190"/>
      <c r="E4" s="190"/>
      <c r="F4" s="172">
        <v>0.23</v>
      </c>
      <c r="G4" s="172">
        <v>0.23</v>
      </c>
    </row>
    <row r="5" spans="1:26" x14ac:dyDescent="0.25">
      <c r="A5" s="3"/>
      <c r="B5" s="3"/>
      <c r="C5" s="3"/>
      <c r="D5" s="3"/>
      <c r="E5" s="3"/>
      <c r="F5" s="3"/>
      <c r="G5" s="3"/>
    </row>
    <row r="6" spans="1:26" x14ac:dyDescent="0.25">
      <c r="A6" s="173" t="s">
        <v>5</v>
      </c>
      <c r="B6" s="173" t="s">
        <v>6</v>
      </c>
      <c r="C6" s="173" t="s">
        <v>7</v>
      </c>
      <c r="D6" s="173" t="s">
        <v>8</v>
      </c>
      <c r="E6" s="173" t="s">
        <v>9</v>
      </c>
      <c r="F6" s="173" t="s">
        <v>10</v>
      </c>
      <c r="G6" s="173" t="s">
        <v>11</v>
      </c>
    </row>
    <row r="7" spans="1:26" x14ac:dyDescent="0.25">
      <c r="A7" s="177" t="s">
        <v>12</v>
      </c>
      <c r="B7" s="60">
        <f>'SO 5915'!I54-Rekapitulácia!D7-Rekapitulácia!F7</f>
        <v>0</v>
      </c>
      <c r="C7" s="60">
        <f>'Kryci_list 5915'!J26</f>
        <v>0</v>
      </c>
      <c r="D7" s="60">
        <f>'Rekap 5915'!B16</f>
        <v>0</v>
      </c>
      <c r="E7" s="60">
        <f>'Kryci_list 5915'!J17</f>
        <v>0</v>
      </c>
      <c r="F7" s="60"/>
      <c r="G7" s="60">
        <f>B7+C7+D7+E7+F7</f>
        <v>0</v>
      </c>
      <c r="K7">
        <f>'SO 5915'!K54</f>
        <v>0</v>
      </c>
      <c r="Q7">
        <v>30.126000000000001</v>
      </c>
    </row>
    <row r="8" spans="1:26" x14ac:dyDescent="0.25">
      <c r="A8" s="180" t="s">
        <v>165</v>
      </c>
      <c r="B8" s="181">
        <f>SUM(B7:B7)</f>
        <v>0</v>
      </c>
      <c r="C8" s="181">
        <f>SUM(C7:C7)</f>
        <v>0</v>
      </c>
      <c r="D8" s="181">
        <f>SUM(D7:D7)</f>
        <v>0</v>
      </c>
      <c r="E8" s="181">
        <f>SUM(E7:E7)</f>
        <v>0</v>
      </c>
      <c r="F8" s="181">
        <f>SUM(F7:F7)</f>
        <v>0</v>
      </c>
      <c r="G8" s="181">
        <f>SUM(G7:G7)-SUM(Z7:Z7)</f>
        <v>0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x14ac:dyDescent="0.25">
      <c r="A9" s="178" t="s">
        <v>166</v>
      </c>
      <c r="B9" s="179">
        <f>G8-SUM(Rekapitulácia!K7:'Rekapitulácia'!K7)*1</f>
        <v>0</v>
      </c>
      <c r="C9" s="179"/>
      <c r="D9" s="179"/>
      <c r="E9" s="179"/>
      <c r="F9" s="179"/>
      <c r="G9" s="179">
        <f>ROUND(((ROUND(B9,2)*23)/100),2)*1</f>
        <v>0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x14ac:dyDescent="0.25">
      <c r="A10" s="128" t="s">
        <v>166</v>
      </c>
      <c r="B10" s="174">
        <f>(G8-B9)</f>
        <v>0</v>
      </c>
      <c r="C10" s="174"/>
      <c r="D10" s="174"/>
      <c r="E10" s="174"/>
      <c r="F10" s="174"/>
      <c r="G10" s="174">
        <f>ROUND(((ROUND(B10,2)*23)/100),2)</f>
        <v>0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x14ac:dyDescent="0.25">
      <c r="A11" s="128" t="s">
        <v>167</v>
      </c>
      <c r="B11" s="174"/>
      <c r="C11" s="174"/>
      <c r="D11" s="174"/>
      <c r="E11" s="174"/>
      <c r="F11" s="174"/>
      <c r="G11" s="174">
        <f>SUM(G8:G10)</f>
        <v>0</v>
      </c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x14ac:dyDescent="0.25">
      <c r="A12" s="4"/>
      <c r="B12" s="175"/>
      <c r="C12" s="175"/>
      <c r="D12" s="175"/>
      <c r="E12" s="175"/>
      <c r="F12" s="175"/>
      <c r="G12" s="175"/>
    </row>
    <row r="13" spans="1:26" x14ac:dyDescent="0.25">
      <c r="A13" s="4"/>
      <c r="B13" s="175"/>
      <c r="C13" s="175"/>
      <c r="D13" s="175"/>
      <c r="E13" s="175"/>
      <c r="F13" s="175"/>
      <c r="G13" s="175"/>
    </row>
    <row r="14" spans="1:26" x14ac:dyDescent="0.25">
      <c r="A14" s="176"/>
      <c r="B14" s="176"/>
      <c r="C14" s="176"/>
      <c r="D14" s="176"/>
      <c r="E14" s="176"/>
      <c r="F14" s="176"/>
      <c r="G14" s="176"/>
    </row>
    <row r="15" spans="1:26" x14ac:dyDescent="0.25">
      <c r="A15" s="176"/>
      <c r="B15" s="176"/>
      <c r="C15" s="176"/>
      <c r="D15" s="176"/>
      <c r="E15" s="176"/>
      <c r="F15" s="176"/>
      <c r="G15" s="176"/>
    </row>
    <row r="16" spans="1:26" x14ac:dyDescent="0.25">
      <c r="A16" s="176"/>
      <c r="B16" s="176"/>
      <c r="C16" s="176"/>
      <c r="D16" s="176"/>
      <c r="E16" s="176"/>
      <c r="F16" s="176"/>
      <c r="G16" s="176"/>
    </row>
    <row r="17" spans="1:7" x14ac:dyDescent="0.25">
      <c r="A17" s="176"/>
      <c r="B17" s="176"/>
      <c r="C17" s="176"/>
      <c r="D17" s="176"/>
      <c r="E17" s="176"/>
      <c r="F17" s="176"/>
      <c r="G17" s="176"/>
    </row>
    <row r="18" spans="1:7" x14ac:dyDescent="0.25">
      <c r="A18" s="176"/>
      <c r="B18" s="176"/>
      <c r="C18" s="176"/>
      <c r="D18" s="176"/>
      <c r="E18" s="176"/>
      <c r="F18" s="176"/>
      <c r="G18" s="176"/>
    </row>
    <row r="19" spans="1:7" x14ac:dyDescent="0.25">
      <c r="A19" s="176"/>
      <c r="B19" s="176"/>
      <c r="C19" s="176"/>
      <c r="D19" s="176"/>
      <c r="E19" s="176"/>
      <c r="F19" s="176"/>
      <c r="G19" s="176"/>
    </row>
    <row r="20" spans="1:7" x14ac:dyDescent="0.25">
      <c r="A20" s="176"/>
      <c r="B20" s="176"/>
      <c r="C20" s="176"/>
      <c r="D20" s="176"/>
      <c r="E20" s="176"/>
      <c r="F20" s="176"/>
      <c r="G20" s="176"/>
    </row>
    <row r="21" spans="1:7" x14ac:dyDescent="0.25">
      <c r="A21" s="176"/>
      <c r="B21" s="176"/>
      <c r="C21" s="176"/>
      <c r="D21" s="176"/>
      <c r="E21" s="176"/>
      <c r="F21" s="176"/>
      <c r="G21" s="176"/>
    </row>
    <row r="22" spans="1:7" x14ac:dyDescent="0.25">
      <c r="A22" s="176"/>
      <c r="B22" s="176"/>
      <c r="C22" s="176"/>
      <c r="D22" s="176"/>
      <c r="E22" s="176"/>
      <c r="F22" s="176"/>
      <c r="G22" s="176"/>
    </row>
    <row r="23" spans="1:7" x14ac:dyDescent="0.25">
      <c r="A23" s="176"/>
      <c r="B23" s="176"/>
      <c r="C23" s="176"/>
      <c r="D23" s="176"/>
      <c r="E23" s="176"/>
      <c r="F23" s="176"/>
      <c r="G23" s="176"/>
    </row>
    <row r="24" spans="1:7" x14ac:dyDescent="0.25">
      <c r="A24" s="176"/>
      <c r="B24" s="176"/>
      <c r="C24" s="176"/>
      <c r="D24" s="176"/>
      <c r="E24" s="176"/>
      <c r="F24" s="176"/>
      <c r="G24" s="176"/>
    </row>
    <row r="25" spans="1:7" x14ac:dyDescent="0.25">
      <c r="A25" s="176"/>
      <c r="B25" s="176"/>
      <c r="C25" s="176"/>
      <c r="D25" s="176"/>
      <c r="E25" s="176"/>
      <c r="F25" s="176"/>
      <c r="G25" s="176"/>
    </row>
    <row r="26" spans="1:7" x14ac:dyDescent="0.25">
      <c r="A26" s="176"/>
      <c r="B26" s="176"/>
      <c r="C26" s="176"/>
      <c r="D26" s="176"/>
      <c r="E26" s="176"/>
      <c r="F26" s="176"/>
      <c r="G26" s="176"/>
    </row>
    <row r="27" spans="1:7" x14ac:dyDescent="0.25">
      <c r="A27" s="176"/>
      <c r="B27" s="176"/>
      <c r="C27" s="176"/>
      <c r="D27" s="176"/>
      <c r="E27" s="176"/>
      <c r="F27" s="176"/>
      <c r="G27" s="176"/>
    </row>
    <row r="28" spans="1:7" x14ac:dyDescent="0.25">
      <c r="A28" s="176"/>
      <c r="B28" s="176"/>
      <c r="C28" s="176"/>
      <c r="D28" s="176"/>
      <c r="E28" s="176"/>
      <c r="F28" s="176"/>
      <c r="G28" s="176"/>
    </row>
    <row r="29" spans="1:7" x14ac:dyDescent="0.25">
      <c r="A29" s="176"/>
      <c r="B29" s="176"/>
      <c r="C29" s="176"/>
      <c r="D29" s="176"/>
      <c r="E29" s="176"/>
      <c r="F29" s="176"/>
      <c r="G29" s="176"/>
    </row>
    <row r="30" spans="1:7" x14ac:dyDescent="0.25">
      <c r="A30" s="176"/>
      <c r="B30" s="176"/>
      <c r="C30" s="176"/>
      <c r="D30" s="176"/>
      <c r="E30" s="176"/>
      <c r="F30" s="176"/>
      <c r="G30" s="176"/>
    </row>
    <row r="31" spans="1:7" x14ac:dyDescent="0.25">
      <c r="A31" s="176"/>
      <c r="B31" s="176"/>
      <c r="C31" s="176"/>
      <c r="D31" s="176"/>
      <c r="E31" s="176"/>
      <c r="F31" s="176"/>
      <c r="G31" s="176"/>
    </row>
    <row r="32" spans="1:7" x14ac:dyDescent="0.25">
      <c r="A32" s="176"/>
      <c r="B32" s="176"/>
      <c r="C32" s="176"/>
      <c r="D32" s="176"/>
      <c r="E32" s="176"/>
      <c r="F32" s="176"/>
      <c r="G32" s="176"/>
    </row>
    <row r="33" spans="1:7" x14ac:dyDescent="0.25">
      <c r="A33" s="176"/>
      <c r="B33" s="176"/>
      <c r="C33" s="176"/>
      <c r="D33" s="176"/>
      <c r="E33" s="176"/>
      <c r="F33" s="176"/>
      <c r="G33" s="176"/>
    </row>
    <row r="34" spans="1:7" x14ac:dyDescent="0.25"/>
    <row r="35" spans="1:7" x14ac:dyDescent="0.25"/>
    <row r="36" spans="1:7" x14ac:dyDescent="0.25"/>
    <row r="37" spans="1:7" x14ac:dyDescent="0.25"/>
    <row r="38" spans="1:7" x14ac:dyDescent="0.25"/>
  </sheetData>
  <mergeCells count="1">
    <mergeCell ref="A3:E4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EDE3A-C086-4D84-AF29-CD3CC4BA719C}">
  <dimension ref="A1:AA46"/>
  <sheetViews>
    <sheetView workbookViewId="0"/>
  </sheetViews>
  <sheetFormatPr defaultColWidth="0" defaultRowHeight="15" zeroHeight="1" x14ac:dyDescent="0.25"/>
  <cols>
    <col min="1" max="1" width="1.5703125" customWidth="1"/>
    <col min="2" max="2" width="3.5703125" customWidth="1"/>
    <col min="3" max="3" width="4.5703125" customWidth="1"/>
    <col min="4" max="6" width="10.5703125" customWidth="1"/>
    <col min="7" max="7" width="3.5703125" customWidth="1"/>
    <col min="8" max="8" width="19.5703125" customWidth="1"/>
    <col min="9" max="10" width="10.5703125" customWidth="1"/>
    <col min="11" max="26" width="0" hidden="1" customWidth="1"/>
    <col min="27" max="27" width="8.7109375" customWidth="1"/>
    <col min="28" max="16384" width="8.7109375" hidden="1"/>
  </cols>
  <sheetData>
    <row r="1" spans="1:23" ht="27.95" customHeight="1" thickBot="1" x14ac:dyDescent="0.3">
      <c r="A1" s="3"/>
      <c r="B1" s="6"/>
      <c r="C1" s="6"/>
      <c r="D1" s="6"/>
      <c r="E1" s="6"/>
      <c r="F1" s="7" t="s">
        <v>168</v>
      </c>
      <c r="G1" s="6"/>
      <c r="H1" s="6"/>
      <c r="I1" s="6"/>
      <c r="J1" s="6"/>
      <c r="W1">
        <v>30.126000000000001</v>
      </c>
    </row>
    <row r="2" spans="1:23" ht="30" customHeight="1" thickTop="1" x14ac:dyDescent="0.25">
      <c r="A2" s="8"/>
      <c r="B2" s="191" t="s">
        <v>1</v>
      </c>
      <c r="C2" s="192"/>
      <c r="D2" s="192"/>
      <c r="E2" s="192"/>
      <c r="F2" s="192"/>
      <c r="G2" s="192"/>
      <c r="H2" s="192"/>
      <c r="I2" s="192"/>
      <c r="J2" s="193"/>
    </row>
    <row r="3" spans="1:23" ht="18" customHeight="1" x14ac:dyDescent="0.25">
      <c r="A3" s="8"/>
      <c r="B3" s="17"/>
      <c r="C3" s="14"/>
      <c r="D3" s="11"/>
      <c r="E3" s="11"/>
      <c r="F3" s="11"/>
      <c r="G3" s="11"/>
      <c r="H3" s="11"/>
      <c r="I3" s="31" t="s">
        <v>15</v>
      </c>
      <c r="J3" s="24"/>
    </row>
    <row r="4" spans="1:23" ht="18" customHeight="1" x14ac:dyDescent="0.25">
      <c r="A4" s="8"/>
      <c r="B4" s="17"/>
      <c r="C4" s="14"/>
      <c r="D4" s="11"/>
      <c r="E4" s="11"/>
      <c r="F4" s="11"/>
      <c r="G4" s="11"/>
      <c r="H4" s="11"/>
      <c r="I4" s="31" t="s">
        <v>17</v>
      </c>
      <c r="J4" s="24"/>
    </row>
    <row r="5" spans="1:23" ht="18" customHeight="1" thickBot="1" x14ac:dyDescent="0.3">
      <c r="A5" s="8"/>
      <c r="B5" s="32" t="s">
        <v>18</v>
      </c>
      <c r="C5" s="14"/>
      <c r="D5" s="11"/>
      <c r="E5" s="11"/>
      <c r="F5" s="33" t="s">
        <v>19</v>
      </c>
      <c r="G5" s="11"/>
      <c r="H5" s="11"/>
      <c r="I5" s="31" t="s">
        <v>20</v>
      </c>
      <c r="J5" s="34" t="s">
        <v>21</v>
      </c>
    </row>
    <row r="6" spans="1:23" ht="20.100000000000001" customHeight="1" thickTop="1" x14ac:dyDescent="0.25">
      <c r="A6" s="8"/>
      <c r="B6" s="194" t="s">
        <v>22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25">
      <c r="A7" s="8"/>
      <c r="B7" s="43" t="s">
        <v>25</v>
      </c>
      <c r="C7" s="36"/>
      <c r="D7" s="12"/>
      <c r="E7" s="12"/>
      <c r="F7" s="12"/>
      <c r="G7" s="44" t="s">
        <v>26</v>
      </c>
      <c r="H7" s="12"/>
      <c r="I7" s="22"/>
      <c r="J7" s="37"/>
    </row>
    <row r="8" spans="1:23" ht="20.100000000000001" customHeight="1" x14ac:dyDescent="0.25">
      <c r="A8" s="8"/>
      <c r="B8" s="197" t="s">
        <v>23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25">
      <c r="A9" s="8"/>
      <c r="B9" s="32" t="s">
        <v>27</v>
      </c>
      <c r="C9" s="14"/>
      <c r="D9" s="11"/>
      <c r="E9" s="11"/>
      <c r="F9" s="11"/>
      <c r="G9" s="33" t="s">
        <v>26</v>
      </c>
      <c r="H9" s="11"/>
      <c r="I9" s="21"/>
      <c r="J9" s="24"/>
    </row>
    <row r="10" spans="1:23" ht="20.100000000000001" customHeight="1" x14ac:dyDescent="0.25">
      <c r="A10" s="8"/>
      <c r="B10" s="197" t="s">
        <v>24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">
      <c r="A11" s="8"/>
      <c r="B11" s="32" t="s">
        <v>25</v>
      </c>
      <c r="C11" s="14"/>
      <c r="D11" s="11"/>
      <c r="E11" s="11"/>
      <c r="F11" s="11"/>
      <c r="G11" s="33" t="s">
        <v>26</v>
      </c>
      <c r="H11" s="11"/>
      <c r="I11" s="21"/>
      <c r="J11" s="24"/>
    </row>
    <row r="12" spans="1:23" ht="18" customHeight="1" thickTop="1" x14ac:dyDescent="0.25">
      <c r="A12" s="8"/>
      <c r="B12" s="38"/>
      <c r="C12" s="39"/>
      <c r="D12" s="40"/>
      <c r="E12" s="40"/>
      <c r="F12" s="40"/>
      <c r="G12" s="40"/>
      <c r="H12" s="40"/>
      <c r="I12" s="41"/>
      <c r="J12" s="42"/>
    </row>
    <row r="13" spans="1:23" ht="18" customHeight="1" thickBot="1" x14ac:dyDescent="0.3">
      <c r="A13" s="8"/>
      <c r="B13" s="35"/>
      <c r="C13" s="36"/>
      <c r="D13" s="12"/>
      <c r="E13" s="12"/>
      <c r="F13" s="12"/>
      <c r="G13" s="12"/>
      <c r="H13" s="12"/>
      <c r="I13" s="22"/>
      <c r="J13" s="37"/>
    </row>
    <row r="14" spans="1:23" ht="18" customHeight="1" thickTop="1" thickBot="1" x14ac:dyDescent="0.3">
      <c r="A14" s="8"/>
      <c r="B14" s="46" t="s">
        <v>28</v>
      </c>
      <c r="C14" s="182"/>
      <c r="D14" s="74" t="s">
        <v>55</v>
      </c>
      <c r="E14" s="75" t="s">
        <v>56</v>
      </c>
      <c r="F14" s="73" t="s">
        <v>57</v>
      </c>
      <c r="G14" s="45" t="s">
        <v>35</v>
      </c>
      <c r="H14" s="39"/>
      <c r="I14" s="41"/>
      <c r="J14" s="42"/>
    </row>
    <row r="15" spans="1:23" ht="18" customHeight="1" thickTop="1" x14ac:dyDescent="0.25">
      <c r="A15" s="8"/>
      <c r="B15" s="80">
        <v>1</v>
      </c>
      <c r="C15" s="81" t="s">
        <v>29</v>
      </c>
      <c r="D15" s="82">
        <f>'Kryci_list 5915'!D15</f>
        <v>0</v>
      </c>
      <c r="E15" s="83">
        <f>'Kryci_list 5915'!E15</f>
        <v>0</v>
      </c>
      <c r="F15" s="81">
        <f>'Kryci_list 5915'!F15</f>
        <v>0</v>
      </c>
      <c r="G15" s="184">
        <v>7</v>
      </c>
      <c r="H15" s="49" t="s">
        <v>10</v>
      </c>
      <c r="I15" s="22"/>
      <c r="J15" s="51">
        <f>'Kryci_list 5915'!J15</f>
        <v>0</v>
      </c>
    </row>
    <row r="16" spans="1:23" ht="18" customHeight="1" x14ac:dyDescent="0.25">
      <c r="A16" s="8"/>
      <c r="B16" s="78">
        <v>2</v>
      </c>
      <c r="C16" s="79" t="s">
        <v>30</v>
      </c>
      <c r="D16" s="84">
        <f>'Kryci_list 5915'!D16</f>
        <v>0</v>
      </c>
      <c r="E16" s="85">
        <f>'Kryci_list 5915'!E16</f>
        <v>0</v>
      </c>
      <c r="F16" s="94">
        <f>'Kryci_list 5915'!F16</f>
        <v>0</v>
      </c>
      <c r="G16" s="97"/>
      <c r="H16" s="108"/>
      <c r="I16" s="110"/>
      <c r="J16" s="103"/>
    </row>
    <row r="17" spans="1:10" ht="18" customHeight="1" x14ac:dyDescent="0.25">
      <c r="A17" s="8"/>
      <c r="B17" s="53">
        <v>3</v>
      </c>
      <c r="C17" s="56" t="s">
        <v>31</v>
      </c>
      <c r="D17" s="76">
        <f>'Kryci_list 5915'!D17</f>
        <v>0</v>
      </c>
      <c r="E17" s="77">
        <f>'Kryci_list 5915'!E17</f>
        <v>0</v>
      </c>
      <c r="F17" s="69">
        <f>'Kryci_list 5915'!F17</f>
        <v>0</v>
      </c>
      <c r="G17" s="47">
        <v>8</v>
      </c>
      <c r="H17" s="57" t="s">
        <v>170</v>
      </c>
      <c r="I17" s="110"/>
      <c r="J17" s="103">
        <f>Rekapitulácia!E8</f>
        <v>0</v>
      </c>
    </row>
    <row r="18" spans="1:10" ht="18" customHeight="1" x14ac:dyDescent="0.25">
      <c r="A18" s="8"/>
      <c r="B18" s="47">
        <v>4</v>
      </c>
      <c r="C18" s="57" t="s">
        <v>169</v>
      </c>
      <c r="D18" s="61">
        <f>'Kryci_list 5915'!D18</f>
        <v>0</v>
      </c>
      <c r="E18" s="60">
        <f>'Kryci_list 5915'!E18</f>
        <v>0</v>
      </c>
      <c r="F18" s="63">
        <f>'Kryci_list 5915'!F18</f>
        <v>0</v>
      </c>
      <c r="G18" s="47">
        <v>9</v>
      </c>
      <c r="H18" s="57" t="s">
        <v>38</v>
      </c>
      <c r="I18" s="110"/>
      <c r="J18" s="103">
        <f>Rekapitulácia!D8</f>
        <v>0</v>
      </c>
    </row>
    <row r="19" spans="1:10" ht="18" customHeight="1" x14ac:dyDescent="0.25">
      <c r="A19" s="8"/>
      <c r="B19" s="47">
        <v>5</v>
      </c>
      <c r="C19" s="57" t="s">
        <v>33</v>
      </c>
      <c r="D19" s="61">
        <f>'Kryci_list 5915'!D19</f>
        <v>0</v>
      </c>
      <c r="E19" s="60">
        <f>'Kryci_list 5915'!E19</f>
        <v>0</v>
      </c>
      <c r="F19" s="63">
        <f>'Kryci_list 5915'!F19</f>
        <v>0</v>
      </c>
      <c r="G19" s="97"/>
      <c r="H19" s="108"/>
      <c r="I19" s="110"/>
      <c r="J19" s="109"/>
    </row>
    <row r="20" spans="1:10" ht="18" customHeight="1" thickBot="1" x14ac:dyDescent="0.3">
      <c r="A20" s="8"/>
      <c r="B20" s="47">
        <v>6</v>
      </c>
      <c r="C20" s="58" t="s">
        <v>34</v>
      </c>
      <c r="D20" s="62"/>
      <c r="E20" s="183"/>
      <c r="F20" s="95">
        <f>SUM(F15:F19)</f>
        <v>0</v>
      </c>
      <c r="G20" s="47">
        <v>10</v>
      </c>
      <c r="H20" s="57" t="s">
        <v>34</v>
      </c>
      <c r="I20" s="112"/>
      <c r="J20" s="88">
        <f>SUM(J16:J19)</f>
        <v>0</v>
      </c>
    </row>
    <row r="21" spans="1:10" ht="18" customHeight="1" thickTop="1" x14ac:dyDescent="0.25">
      <c r="A21" s="8"/>
      <c r="B21" s="52" t="s">
        <v>45</v>
      </c>
      <c r="C21" s="55" t="s">
        <v>7</v>
      </c>
      <c r="D21" s="59"/>
      <c r="E21" s="13"/>
      <c r="F21" s="87"/>
      <c r="G21" s="52" t="s">
        <v>51</v>
      </c>
      <c r="H21" s="48" t="s">
        <v>7</v>
      </c>
      <c r="I21" s="22"/>
      <c r="J21" s="113"/>
    </row>
    <row r="22" spans="1:10" ht="18" customHeight="1" x14ac:dyDescent="0.25">
      <c r="A22" s="8"/>
      <c r="B22" s="53">
        <v>11</v>
      </c>
      <c r="C22" s="49" t="s">
        <v>46</v>
      </c>
      <c r="D22" s="68"/>
      <c r="E22" s="72"/>
      <c r="F22" s="69">
        <f>'Kryci_list 5915'!F22</f>
        <v>0</v>
      </c>
      <c r="G22" s="53">
        <v>16</v>
      </c>
      <c r="H22" s="56" t="s">
        <v>52</v>
      </c>
      <c r="I22" s="110"/>
      <c r="J22" s="102">
        <f>'Kryci_list 5915'!J22</f>
        <v>0</v>
      </c>
    </row>
    <row r="23" spans="1:10" ht="18" customHeight="1" x14ac:dyDescent="0.25">
      <c r="A23" s="8"/>
      <c r="B23" s="47">
        <v>12</v>
      </c>
      <c r="C23" s="50" t="s">
        <v>47</v>
      </c>
      <c r="D23" s="54"/>
      <c r="E23" s="72"/>
      <c r="F23" s="63">
        <f>'Kryci_list 5915'!F23</f>
        <v>0</v>
      </c>
      <c r="G23" s="47">
        <v>17</v>
      </c>
      <c r="H23" s="57" t="s">
        <v>53</v>
      </c>
      <c r="I23" s="110"/>
      <c r="J23" s="103">
        <f>'Kryci_list 5915'!J23</f>
        <v>0</v>
      </c>
    </row>
    <row r="24" spans="1:10" ht="18" customHeight="1" x14ac:dyDescent="0.25">
      <c r="A24" s="8"/>
      <c r="B24" s="47">
        <v>13</v>
      </c>
      <c r="C24" s="50" t="s">
        <v>48</v>
      </c>
      <c r="D24" s="54"/>
      <c r="E24" s="72"/>
      <c r="F24" s="63">
        <f>'Kryci_list 5915'!F24</f>
        <v>0</v>
      </c>
      <c r="G24" s="47">
        <v>18</v>
      </c>
      <c r="H24" s="57" t="s">
        <v>54</v>
      </c>
      <c r="I24" s="110"/>
      <c r="J24" s="103">
        <f>'Kryci_list 5915'!J24</f>
        <v>0</v>
      </c>
    </row>
    <row r="25" spans="1:10" ht="18" customHeight="1" x14ac:dyDescent="0.25">
      <c r="A25" s="8"/>
      <c r="B25" s="47">
        <v>14</v>
      </c>
      <c r="C25" s="14"/>
      <c r="D25" s="54"/>
      <c r="E25" s="72"/>
      <c r="F25" s="70"/>
      <c r="G25" s="47">
        <v>19</v>
      </c>
      <c r="H25" s="108"/>
      <c r="I25" s="110"/>
      <c r="J25" s="103"/>
    </row>
    <row r="26" spans="1:10" ht="18" customHeight="1" thickBot="1" x14ac:dyDescent="0.3">
      <c r="A26" s="8"/>
      <c r="B26" s="47">
        <v>15</v>
      </c>
      <c r="C26" s="50"/>
      <c r="D26" s="54"/>
      <c r="E26" s="54"/>
      <c r="F26" s="96"/>
      <c r="G26" s="47">
        <v>20</v>
      </c>
      <c r="H26" s="57" t="s">
        <v>34</v>
      </c>
      <c r="I26" s="112"/>
      <c r="J26" s="88">
        <f>SUM(J22:J25)+SUM(F22:F25)</f>
        <v>0</v>
      </c>
    </row>
    <row r="27" spans="1:10" ht="18" customHeight="1" thickTop="1" x14ac:dyDescent="0.25">
      <c r="A27" s="8"/>
      <c r="B27" s="90"/>
      <c r="C27" s="124" t="s">
        <v>60</v>
      </c>
      <c r="D27" s="117"/>
      <c r="E27" s="91"/>
      <c r="F27" s="23"/>
      <c r="G27" s="98" t="s">
        <v>39</v>
      </c>
      <c r="H27" s="93" t="s">
        <v>40</v>
      </c>
      <c r="I27" s="22"/>
      <c r="J27" s="25"/>
    </row>
    <row r="28" spans="1:10" ht="18" customHeight="1" x14ac:dyDescent="0.25">
      <c r="A28" s="8"/>
      <c r="B28" s="20"/>
      <c r="C28" s="115"/>
      <c r="D28" s="118"/>
      <c r="E28" s="16"/>
      <c r="F28" s="8"/>
      <c r="G28" s="78">
        <v>21</v>
      </c>
      <c r="H28" s="79" t="s">
        <v>41</v>
      </c>
      <c r="I28" s="105"/>
      <c r="J28" s="86">
        <f>F20+J20+F26+J26</f>
        <v>0</v>
      </c>
    </row>
    <row r="29" spans="1:10" ht="18" customHeight="1" x14ac:dyDescent="0.25">
      <c r="A29" s="8"/>
      <c r="B29" s="64"/>
      <c r="C29" s="116"/>
      <c r="D29" s="119"/>
      <c r="E29" s="16"/>
      <c r="F29" s="8"/>
      <c r="G29" s="53">
        <v>22</v>
      </c>
      <c r="H29" s="56" t="s">
        <v>42</v>
      </c>
      <c r="I29" s="106">
        <f>Rekapitulácia!B9</f>
        <v>0</v>
      </c>
      <c r="J29" s="102">
        <f>ROUND(((ROUND(I29,2)*23)/100),2)*1</f>
        <v>0</v>
      </c>
    </row>
    <row r="30" spans="1:10" ht="18" customHeight="1" x14ac:dyDescent="0.25">
      <c r="A30" s="8"/>
      <c r="B30" s="17"/>
      <c r="C30" s="108"/>
      <c r="D30" s="110"/>
      <c r="E30" s="16"/>
      <c r="F30" s="8"/>
      <c r="G30" s="47">
        <v>23</v>
      </c>
      <c r="H30" s="57" t="s">
        <v>42</v>
      </c>
      <c r="I30" s="71">
        <f>Rekapitulácia!B10</f>
        <v>0</v>
      </c>
      <c r="J30" s="103">
        <f>ROUND(((ROUND(I30,2)*23)/100),2)</f>
        <v>0</v>
      </c>
    </row>
    <row r="31" spans="1:10" ht="18" customHeight="1" x14ac:dyDescent="0.25">
      <c r="A31" s="8"/>
      <c r="B31" s="18"/>
      <c r="C31" s="120"/>
      <c r="D31" s="121"/>
      <c r="E31" s="16"/>
      <c r="F31" s="8"/>
      <c r="G31" s="47">
        <v>24</v>
      </c>
      <c r="H31" s="57" t="s">
        <v>43</v>
      </c>
      <c r="I31" s="21"/>
      <c r="J31" s="189">
        <f>SUM(J28:J30)</f>
        <v>0</v>
      </c>
    </row>
    <row r="32" spans="1:10" ht="18" customHeight="1" thickBot="1" x14ac:dyDescent="0.3">
      <c r="A32" s="8"/>
      <c r="B32" s="35"/>
      <c r="C32" s="2"/>
      <c r="D32" s="107"/>
      <c r="E32" s="65"/>
      <c r="F32" s="66"/>
      <c r="G32" s="185" t="s">
        <v>44</v>
      </c>
      <c r="H32" s="186"/>
      <c r="I32" s="187"/>
      <c r="J32" s="188"/>
    </row>
    <row r="33" spans="1:10" ht="18" customHeight="1" thickTop="1" x14ac:dyDescent="0.25">
      <c r="A33" s="8"/>
      <c r="B33" s="90"/>
      <c r="C33" s="91"/>
      <c r="D33" s="122" t="s">
        <v>58</v>
      </c>
      <c r="E33" s="10"/>
      <c r="F33" s="10"/>
      <c r="G33" s="9"/>
      <c r="H33" s="122" t="s">
        <v>59</v>
      </c>
      <c r="I33" s="23"/>
      <c r="J33" s="26"/>
    </row>
    <row r="34" spans="1:10" ht="18" customHeight="1" x14ac:dyDescent="0.25">
      <c r="A34" s="8"/>
      <c r="B34" s="19"/>
      <c r="C34" s="15"/>
      <c r="D34" s="9"/>
      <c r="E34" s="9"/>
      <c r="F34" s="9"/>
      <c r="G34" s="9"/>
      <c r="H34" s="9"/>
      <c r="I34" s="23"/>
      <c r="J34" s="26"/>
    </row>
    <row r="35" spans="1:10" ht="18" customHeight="1" x14ac:dyDescent="0.25">
      <c r="A35" s="8"/>
      <c r="B35" s="20"/>
      <c r="C35" s="16"/>
      <c r="D35" s="3"/>
      <c r="E35" s="3"/>
      <c r="F35" s="3"/>
      <c r="G35" s="3"/>
      <c r="H35" s="3"/>
      <c r="I35" s="8"/>
      <c r="J35" s="27"/>
    </row>
    <row r="36" spans="1:10" ht="18" customHeight="1" x14ac:dyDescent="0.25">
      <c r="A36" s="8"/>
      <c r="B36" s="20"/>
      <c r="C36" s="16"/>
      <c r="D36" s="3"/>
      <c r="E36" s="3"/>
      <c r="F36" s="3"/>
      <c r="G36" s="3"/>
      <c r="H36" s="3"/>
      <c r="I36" s="8"/>
      <c r="J36" s="27"/>
    </row>
    <row r="37" spans="1:10" ht="18" customHeight="1" x14ac:dyDescent="0.25">
      <c r="A37" s="8"/>
      <c r="B37" s="20"/>
      <c r="C37" s="16"/>
      <c r="D37" s="3"/>
      <c r="E37" s="3"/>
      <c r="F37" s="3"/>
      <c r="G37" s="3"/>
      <c r="H37" s="3"/>
      <c r="I37" s="8"/>
      <c r="J37" s="27"/>
    </row>
    <row r="38" spans="1:10" ht="18" customHeight="1" x14ac:dyDescent="0.25">
      <c r="A38" s="8"/>
      <c r="B38" s="20"/>
      <c r="C38" s="16"/>
      <c r="D38" s="3"/>
      <c r="E38" s="3"/>
      <c r="F38" s="3"/>
      <c r="G38" s="3"/>
      <c r="H38" s="3"/>
      <c r="I38" s="8"/>
      <c r="J38" s="27"/>
    </row>
    <row r="39" spans="1:10" ht="18" customHeight="1" x14ac:dyDescent="0.25">
      <c r="A39" s="8"/>
      <c r="B39" s="20"/>
      <c r="C39" s="16"/>
      <c r="D39" s="3"/>
      <c r="E39" s="3"/>
      <c r="F39" s="3"/>
      <c r="G39" s="3"/>
      <c r="H39" s="3"/>
      <c r="I39" s="8"/>
      <c r="J39" s="27"/>
    </row>
    <row r="40" spans="1:10" ht="18" customHeight="1" thickBot="1" x14ac:dyDescent="0.3">
      <c r="A40" s="8"/>
      <c r="B40" s="64"/>
      <c r="C40" s="65"/>
      <c r="D40" s="6"/>
      <c r="E40" s="6"/>
      <c r="F40" s="6"/>
      <c r="G40" s="6"/>
      <c r="H40" s="6"/>
      <c r="I40" s="66"/>
      <c r="J40" s="67"/>
    </row>
    <row r="41" spans="1:10" ht="15.75" thickTop="1" x14ac:dyDescent="0.25">
      <c r="A41" s="8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5"/>
    <row r="43" spans="1:10" x14ac:dyDescent="0.25"/>
    <row r="44" spans="1:10" x14ac:dyDescent="0.25"/>
    <row r="45" spans="1:10" x14ac:dyDescent="0.25"/>
    <row r="46" spans="1:10" x14ac:dyDescent="0.25"/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10C45-01F9-463E-8656-6F495F191190}">
  <dimension ref="A1:AA46"/>
  <sheetViews>
    <sheetView workbookViewId="0"/>
  </sheetViews>
  <sheetFormatPr defaultColWidth="0" defaultRowHeight="15" zeroHeight="1" x14ac:dyDescent="0.25"/>
  <cols>
    <col min="1" max="1" width="1.5703125" customWidth="1"/>
    <col min="2" max="2" width="3.5703125" customWidth="1"/>
    <col min="3" max="3" width="4.5703125" customWidth="1"/>
    <col min="4" max="6" width="10.5703125" customWidth="1"/>
    <col min="7" max="7" width="3.5703125" customWidth="1"/>
    <col min="8" max="8" width="19.5703125" customWidth="1"/>
    <col min="9" max="10" width="10.5703125" customWidth="1"/>
    <col min="11" max="26" width="0" hidden="1" customWidth="1"/>
    <col min="27" max="27" width="8.7109375" customWidth="1"/>
    <col min="28" max="16384" width="8.7109375" hidden="1"/>
  </cols>
  <sheetData>
    <row r="1" spans="1:23" ht="27.95" customHeight="1" thickBot="1" x14ac:dyDescent="0.3">
      <c r="A1" s="3"/>
      <c r="B1" s="6"/>
      <c r="C1" s="6"/>
      <c r="D1" s="6"/>
      <c r="E1" s="6"/>
      <c r="F1" s="7" t="s">
        <v>13</v>
      </c>
      <c r="G1" s="6"/>
      <c r="H1" s="6"/>
      <c r="I1" s="6"/>
      <c r="J1" s="6"/>
      <c r="W1">
        <v>30.126000000000001</v>
      </c>
    </row>
    <row r="2" spans="1:23" ht="30" customHeight="1" thickTop="1" x14ac:dyDescent="0.25">
      <c r="A2" s="8"/>
      <c r="B2" s="200" t="s">
        <v>14</v>
      </c>
      <c r="C2" s="201"/>
      <c r="D2" s="201"/>
      <c r="E2" s="201"/>
      <c r="F2" s="201"/>
      <c r="G2" s="201"/>
      <c r="H2" s="201"/>
      <c r="I2" s="201"/>
      <c r="J2" s="202"/>
    </row>
    <row r="3" spans="1:23" ht="18" customHeight="1" x14ac:dyDescent="0.25">
      <c r="A3" s="8"/>
      <c r="B3" s="28" t="s">
        <v>16</v>
      </c>
      <c r="C3" s="29"/>
      <c r="D3" s="30"/>
      <c r="E3" s="30"/>
      <c r="F3" s="30"/>
      <c r="G3" s="11"/>
      <c r="H3" s="11"/>
      <c r="I3" s="31" t="s">
        <v>15</v>
      </c>
      <c r="J3" s="24"/>
    </row>
    <row r="4" spans="1:23" ht="18" customHeight="1" x14ac:dyDescent="0.25">
      <c r="A4" s="8"/>
      <c r="B4" s="17"/>
      <c r="C4" s="14"/>
      <c r="D4" s="11"/>
      <c r="E4" s="11"/>
      <c r="F4" s="11"/>
      <c r="G4" s="11"/>
      <c r="H4" s="11"/>
      <c r="I4" s="31" t="s">
        <v>17</v>
      </c>
      <c r="J4" s="24"/>
    </row>
    <row r="5" spans="1:23" ht="18" customHeight="1" thickBot="1" x14ac:dyDescent="0.3">
      <c r="A5" s="8"/>
      <c r="B5" s="32" t="s">
        <v>18</v>
      </c>
      <c r="C5" s="14"/>
      <c r="D5" s="11"/>
      <c r="E5" s="11"/>
      <c r="F5" s="33" t="s">
        <v>19</v>
      </c>
      <c r="G5" s="11"/>
      <c r="H5" s="11"/>
      <c r="I5" s="31" t="s">
        <v>20</v>
      </c>
      <c r="J5" s="34" t="s">
        <v>21</v>
      </c>
    </row>
    <row r="6" spans="1:23" ht="20.100000000000001" customHeight="1" thickTop="1" x14ac:dyDescent="0.25">
      <c r="A6" s="8"/>
      <c r="B6" s="194" t="s">
        <v>22</v>
      </c>
      <c r="C6" s="195"/>
      <c r="D6" s="195"/>
      <c r="E6" s="195"/>
      <c r="F6" s="195"/>
      <c r="G6" s="195"/>
      <c r="H6" s="195"/>
      <c r="I6" s="195"/>
      <c r="J6" s="196"/>
    </row>
    <row r="7" spans="1:23" ht="18" customHeight="1" x14ac:dyDescent="0.25">
      <c r="A7" s="8"/>
      <c r="B7" s="43" t="s">
        <v>25</v>
      </c>
      <c r="C7" s="36"/>
      <c r="D7" s="12"/>
      <c r="E7" s="12"/>
      <c r="F7" s="12"/>
      <c r="G7" s="44" t="s">
        <v>26</v>
      </c>
      <c r="H7" s="12"/>
      <c r="I7" s="22"/>
      <c r="J7" s="37"/>
    </row>
    <row r="8" spans="1:23" ht="20.100000000000001" customHeight="1" x14ac:dyDescent="0.25">
      <c r="A8" s="8"/>
      <c r="B8" s="197" t="s">
        <v>23</v>
      </c>
      <c r="C8" s="198"/>
      <c r="D8" s="198"/>
      <c r="E8" s="198"/>
      <c r="F8" s="198"/>
      <c r="G8" s="198"/>
      <c r="H8" s="198"/>
      <c r="I8" s="198"/>
      <c r="J8" s="199"/>
    </row>
    <row r="9" spans="1:23" ht="18" customHeight="1" x14ac:dyDescent="0.25">
      <c r="A9" s="8"/>
      <c r="B9" s="32" t="s">
        <v>27</v>
      </c>
      <c r="C9" s="14"/>
      <c r="D9" s="11"/>
      <c r="E9" s="11"/>
      <c r="F9" s="11"/>
      <c r="G9" s="33" t="s">
        <v>26</v>
      </c>
      <c r="H9" s="11"/>
      <c r="I9" s="21"/>
      <c r="J9" s="24"/>
    </row>
    <row r="10" spans="1:23" ht="20.100000000000001" customHeight="1" x14ac:dyDescent="0.25">
      <c r="A10" s="8"/>
      <c r="B10" s="197" t="s">
        <v>24</v>
      </c>
      <c r="C10" s="198"/>
      <c r="D10" s="198"/>
      <c r="E10" s="198"/>
      <c r="F10" s="198"/>
      <c r="G10" s="198"/>
      <c r="H10" s="198"/>
      <c r="I10" s="198"/>
      <c r="J10" s="199"/>
    </row>
    <row r="11" spans="1:23" ht="18" customHeight="1" thickBot="1" x14ac:dyDescent="0.3">
      <c r="A11" s="8"/>
      <c r="B11" s="32" t="s">
        <v>25</v>
      </c>
      <c r="C11" s="14"/>
      <c r="D11" s="11"/>
      <c r="E11" s="11"/>
      <c r="F11" s="11"/>
      <c r="G11" s="33" t="s">
        <v>26</v>
      </c>
      <c r="H11" s="11"/>
      <c r="I11" s="21"/>
      <c r="J11" s="24"/>
    </row>
    <row r="12" spans="1:23" ht="18" customHeight="1" thickTop="1" x14ac:dyDescent="0.25">
      <c r="A12" s="8"/>
      <c r="B12" s="38"/>
      <c r="C12" s="39"/>
      <c r="D12" s="40"/>
      <c r="E12" s="40"/>
      <c r="F12" s="40"/>
      <c r="G12" s="40"/>
      <c r="H12" s="40"/>
      <c r="I12" s="41"/>
      <c r="J12" s="42"/>
    </row>
    <row r="13" spans="1:23" ht="18" customHeight="1" thickBot="1" x14ac:dyDescent="0.3">
      <c r="A13" s="8"/>
      <c r="B13" s="35"/>
      <c r="C13" s="36"/>
      <c r="D13" s="12"/>
      <c r="E13" s="12"/>
      <c r="F13" s="12"/>
      <c r="G13" s="12"/>
      <c r="H13" s="12"/>
      <c r="I13" s="22"/>
      <c r="J13" s="37"/>
    </row>
    <row r="14" spans="1:23" ht="18" customHeight="1" thickTop="1" x14ac:dyDescent="0.25">
      <c r="A14" s="8"/>
      <c r="B14" s="46" t="s">
        <v>28</v>
      </c>
      <c r="C14" s="73" t="s">
        <v>6</v>
      </c>
      <c r="D14" s="74" t="s">
        <v>55</v>
      </c>
      <c r="E14" s="75" t="s">
        <v>56</v>
      </c>
      <c r="F14" s="73" t="s">
        <v>57</v>
      </c>
      <c r="G14" s="46" t="s">
        <v>35</v>
      </c>
      <c r="H14" s="39"/>
      <c r="I14" s="41"/>
      <c r="J14" s="42"/>
    </row>
    <row r="15" spans="1:23" ht="18" customHeight="1" x14ac:dyDescent="0.25">
      <c r="A15" s="8"/>
      <c r="B15" s="80">
        <v>1</v>
      </c>
      <c r="C15" s="81" t="s">
        <v>29</v>
      </c>
      <c r="D15" s="82"/>
      <c r="E15" s="83"/>
      <c r="F15" s="81"/>
      <c r="G15" s="47">
        <v>7</v>
      </c>
      <c r="H15" s="49" t="s">
        <v>36</v>
      </c>
      <c r="I15" s="22"/>
      <c r="J15" s="51">
        <v>0</v>
      </c>
    </row>
    <row r="16" spans="1:23" ht="18" customHeight="1" x14ac:dyDescent="0.25">
      <c r="A16" s="8"/>
      <c r="B16" s="78">
        <v>2</v>
      </c>
      <c r="C16" s="79" t="s">
        <v>30</v>
      </c>
      <c r="D16" s="84"/>
      <c r="E16" s="85"/>
      <c r="F16" s="94"/>
      <c r="G16" s="97"/>
      <c r="H16" s="108"/>
      <c r="I16" s="110"/>
      <c r="J16" s="103"/>
    </row>
    <row r="17" spans="1:26" ht="18" customHeight="1" x14ac:dyDescent="0.25">
      <c r="A17" s="8"/>
      <c r="B17" s="53">
        <v>3</v>
      </c>
      <c r="C17" s="56" t="s">
        <v>31</v>
      </c>
      <c r="D17" s="76">
        <f>'Rekap 5915'!B12</f>
        <v>0</v>
      </c>
      <c r="E17" s="77">
        <f>'Rekap 5915'!C12</f>
        <v>0</v>
      </c>
      <c r="F17" s="69">
        <f>'Rekap 5915'!D12</f>
        <v>0</v>
      </c>
      <c r="G17" s="47">
        <v>8</v>
      </c>
      <c r="H17" s="57" t="s">
        <v>37</v>
      </c>
      <c r="I17" s="110"/>
      <c r="J17" s="103">
        <f>'SO 5915'!Z54</f>
        <v>0</v>
      </c>
    </row>
    <row r="18" spans="1:26" ht="18" customHeight="1" x14ac:dyDescent="0.25">
      <c r="A18" s="8"/>
      <c r="B18" s="47">
        <v>4</v>
      </c>
      <c r="C18" s="57" t="s">
        <v>32</v>
      </c>
      <c r="D18" s="61"/>
      <c r="E18" s="60"/>
      <c r="F18" s="63"/>
      <c r="G18" s="47">
        <v>9</v>
      </c>
      <c r="H18" s="57" t="s">
        <v>38</v>
      </c>
      <c r="I18" s="110"/>
      <c r="J18" s="103">
        <f>'SO 5915'!Y54</f>
        <v>0</v>
      </c>
    </row>
    <row r="19" spans="1:26" ht="18" customHeight="1" x14ac:dyDescent="0.25">
      <c r="A19" s="8"/>
      <c r="B19" s="47">
        <v>5</v>
      </c>
      <c r="C19" s="57" t="s">
        <v>33</v>
      </c>
      <c r="D19" s="61"/>
      <c r="E19" s="60"/>
      <c r="F19" s="63"/>
      <c r="G19" s="97"/>
      <c r="H19" s="108"/>
      <c r="I19" s="110"/>
      <c r="J19" s="109"/>
    </row>
    <row r="20" spans="1:26" ht="18" customHeight="1" thickBot="1" x14ac:dyDescent="0.3">
      <c r="A20" s="8"/>
      <c r="B20" s="47">
        <v>6</v>
      </c>
      <c r="C20" s="58" t="s">
        <v>34</v>
      </c>
      <c r="D20" s="62"/>
      <c r="E20" s="89"/>
      <c r="F20" s="95">
        <f>SUM(F15:F19)</f>
        <v>0</v>
      </c>
      <c r="G20" s="47">
        <v>10</v>
      </c>
      <c r="H20" s="57" t="s">
        <v>34</v>
      </c>
      <c r="I20" s="112"/>
      <c r="J20" s="88">
        <f>SUM(J15:J19)</f>
        <v>0</v>
      </c>
    </row>
    <row r="21" spans="1:26" ht="18" customHeight="1" thickTop="1" x14ac:dyDescent="0.25">
      <c r="A21" s="8"/>
      <c r="B21" s="52" t="s">
        <v>45</v>
      </c>
      <c r="C21" s="55" t="s">
        <v>7</v>
      </c>
      <c r="D21" s="59"/>
      <c r="E21" s="13"/>
      <c r="F21" s="87"/>
      <c r="G21" s="52" t="s">
        <v>51</v>
      </c>
      <c r="H21" s="48" t="s">
        <v>7</v>
      </c>
      <c r="I21" s="22"/>
      <c r="J21" s="113"/>
    </row>
    <row r="22" spans="1:26" ht="18" customHeight="1" x14ac:dyDescent="0.25">
      <c r="A22" s="8"/>
      <c r="B22" s="53">
        <v>11</v>
      </c>
      <c r="C22" s="49" t="s">
        <v>46</v>
      </c>
      <c r="D22" s="68"/>
      <c r="E22" s="71" t="s">
        <v>49</v>
      </c>
      <c r="F22" s="69">
        <f>((F15*U22*0)+(F16*V22*0)+(F17*W22*0))/100</f>
        <v>0</v>
      </c>
      <c r="G22" s="53">
        <v>16</v>
      </c>
      <c r="H22" s="56" t="s">
        <v>52</v>
      </c>
      <c r="I22" s="111" t="s">
        <v>49</v>
      </c>
      <c r="J22" s="102">
        <f>((F15*X22*0)+(F16*Y22*0)+(F17*Z22*0))/100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25">
      <c r="A23" s="8"/>
      <c r="B23" s="47">
        <v>12</v>
      </c>
      <c r="C23" s="50" t="s">
        <v>47</v>
      </c>
      <c r="D23" s="54"/>
      <c r="E23" s="71" t="s">
        <v>50</v>
      </c>
      <c r="F23" s="63">
        <f>((F15*U23*0)+(F16*V23*0)+(F17*W23*0))/100</f>
        <v>0</v>
      </c>
      <c r="G23" s="47">
        <v>17</v>
      </c>
      <c r="H23" s="57" t="s">
        <v>53</v>
      </c>
      <c r="I23" s="111" t="s">
        <v>49</v>
      </c>
      <c r="J23" s="103">
        <f>((F15*X23*0)+(F16*Y23*0)+(F17*Z23*0))/100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25">
      <c r="A24" s="8"/>
      <c r="B24" s="47">
        <v>13</v>
      </c>
      <c r="C24" s="50" t="s">
        <v>48</v>
      </c>
      <c r="D24" s="54"/>
      <c r="E24" s="71" t="s">
        <v>49</v>
      </c>
      <c r="F24" s="63">
        <f>((F15*U24*0)+(F16*V24*0)+(F17*W24*0))/100</f>
        <v>0</v>
      </c>
      <c r="G24" s="47">
        <v>18</v>
      </c>
      <c r="H24" s="57" t="s">
        <v>54</v>
      </c>
      <c r="I24" s="111" t="s">
        <v>50</v>
      </c>
      <c r="J24" s="103">
        <f>((F15*X24*0)+(F16*Y24*0)+(F17*Z24*0))/100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25">
      <c r="A25" s="8"/>
      <c r="B25" s="47">
        <v>14</v>
      </c>
      <c r="C25" s="14"/>
      <c r="D25" s="54"/>
      <c r="E25" s="72"/>
      <c r="F25" s="70"/>
      <c r="G25" s="47">
        <v>19</v>
      </c>
      <c r="H25" s="108"/>
      <c r="I25" s="110"/>
      <c r="J25" s="109"/>
    </row>
    <row r="26" spans="1:26" ht="18" customHeight="1" thickBot="1" x14ac:dyDescent="0.3">
      <c r="A26" s="8"/>
      <c r="B26" s="47">
        <v>15</v>
      </c>
      <c r="C26" s="50"/>
      <c r="D26" s="54"/>
      <c r="E26" s="54"/>
      <c r="F26" s="96"/>
      <c r="G26" s="47">
        <v>20</v>
      </c>
      <c r="H26" s="57" t="s">
        <v>34</v>
      </c>
      <c r="I26" s="112"/>
      <c r="J26" s="88">
        <f>SUM(J22:J25)+SUM(F22:F25)</f>
        <v>0</v>
      </c>
    </row>
    <row r="27" spans="1:26" ht="18" customHeight="1" thickTop="1" x14ac:dyDescent="0.25">
      <c r="A27" s="8"/>
      <c r="B27" s="90"/>
      <c r="C27" s="124" t="s">
        <v>60</v>
      </c>
      <c r="D27" s="117"/>
      <c r="E27" s="91"/>
      <c r="F27" s="23"/>
      <c r="G27" s="98" t="s">
        <v>39</v>
      </c>
      <c r="H27" s="93" t="s">
        <v>40</v>
      </c>
      <c r="I27" s="22"/>
      <c r="J27" s="25"/>
    </row>
    <row r="28" spans="1:26" ht="18" customHeight="1" x14ac:dyDescent="0.25">
      <c r="A28" s="8"/>
      <c r="B28" s="20"/>
      <c r="C28" s="115"/>
      <c r="D28" s="118"/>
      <c r="E28" s="16"/>
      <c r="F28" s="8"/>
      <c r="G28" s="78">
        <v>21</v>
      </c>
      <c r="H28" s="79" t="s">
        <v>41</v>
      </c>
      <c r="I28" s="105"/>
      <c r="J28" s="86">
        <f>F20+J20+F26+J26</f>
        <v>0</v>
      </c>
    </row>
    <row r="29" spans="1:26" ht="18" customHeight="1" x14ac:dyDescent="0.25">
      <c r="A29" s="8"/>
      <c r="B29" s="64"/>
      <c r="C29" s="116"/>
      <c r="D29" s="119"/>
      <c r="E29" s="16"/>
      <c r="F29" s="8"/>
      <c r="G29" s="53">
        <v>22</v>
      </c>
      <c r="H29" s="56" t="s">
        <v>42</v>
      </c>
      <c r="I29" s="106">
        <f>J28-SUM('SO 5915'!K9:'SO 5915'!K53)</f>
        <v>0</v>
      </c>
      <c r="J29" s="102">
        <f>ROUND(((ROUND(I29,2)*23)*1/100),2)</f>
        <v>0</v>
      </c>
    </row>
    <row r="30" spans="1:26" ht="18" customHeight="1" x14ac:dyDescent="0.25">
      <c r="A30" s="8"/>
      <c r="B30" s="17"/>
      <c r="C30" s="108"/>
      <c r="D30" s="110"/>
      <c r="E30" s="16"/>
      <c r="F30" s="8"/>
      <c r="G30" s="47">
        <v>23</v>
      </c>
      <c r="H30" s="57" t="s">
        <v>42</v>
      </c>
      <c r="I30" s="71">
        <f>SUM('SO 5915'!K9:'SO 5915'!K53)</f>
        <v>0</v>
      </c>
      <c r="J30" s="103">
        <f>ROUND(((ROUND(I30,2)*23)/100),2)</f>
        <v>0</v>
      </c>
    </row>
    <row r="31" spans="1:26" ht="18" customHeight="1" x14ac:dyDescent="0.25">
      <c r="A31" s="8"/>
      <c r="B31" s="18"/>
      <c r="C31" s="120"/>
      <c r="D31" s="121"/>
      <c r="E31" s="16"/>
      <c r="F31" s="8"/>
      <c r="G31" s="78">
        <v>24</v>
      </c>
      <c r="H31" s="79" t="s">
        <v>43</v>
      </c>
      <c r="I31" s="101"/>
      <c r="J31" s="114">
        <f>SUM(J28:J30)</f>
        <v>0</v>
      </c>
    </row>
    <row r="32" spans="1:26" ht="18" customHeight="1" thickBot="1" x14ac:dyDescent="0.3">
      <c r="A32" s="8"/>
      <c r="B32" s="35"/>
      <c r="C32" s="2"/>
      <c r="D32" s="107"/>
      <c r="E32" s="65"/>
      <c r="F32" s="66"/>
      <c r="G32" s="53" t="s">
        <v>44</v>
      </c>
      <c r="H32" s="2"/>
      <c r="I32" s="107"/>
      <c r="J32" s="104"/>
    </row>
    <row r="33" spans="1:10" ht="18" customHeight="1" thickTop="1" x14ac:dyDescent="0.25">
      <c r="A33" s="8"/>
      <c r="B33" s="90"/>
      <c r="C33" s="91"/>
      <c r="D33" s="122" t="s">
        <v>58</v>
      </c>
      <c r="E33" s="10"/>
      <c r="F33" s="92"/>
      <c r="G33" s="99">
        <v>26</v>
      </c>
      <c r="H33" s="123" t="s">
        <v>59</v>
      </c>
      <c r="I33" s="23"/>
      <c r="J33" s="100"/>
    </row>
    <row r="34" spans="1:10" ht="18" customHeight="1" x14ac:dyDescent="0.25">
      <c r="A34" s="8"/>
      <c r="B34" s="19"/>
      <c r="C34" s="15"/>
      <c r="D34" s="9"/>
      <c r="E34" s="9"/>
      <c r="F34" s="9"/>
      <c r="G34" s="9"/>
      <c r="H34" s="9"/>
      <c r="I34" s="23"/>
      <c r="J34" s="26"/>
    </row>
    <row r="35" spans="1:10" ht="18" customHeight="1" x14ac:dyDescent="0.25">
      <c r="A35" s="8"/>
      <c r="B35" s="20"/>
      <c r="C35" s="16"/>
      <c r="D35" s="3"/>
      <c r="E35" s="3"/>
      <c r="F35" s="3"/>
      <c r="G35" s="3"/>
      <c r="H35" s="3"/>
      <c r="I35" s="8"/>
      <c r="J35" s="27"/>
    </row>
    <row r="36" spans="1:10" ht="18" customHeight="1" x14ac:dyDescent="0.25">
      <c r="A36" s="8"/>
      <c r="B36" s="20"/>
      <c r="C36" s="16"/>
      <c r="D36" s="3"/>
      <c r="E36" s="3"/>
      <c r="F36" s="3"/>
      <c r="G36" s="3"/>
      <c r="H36" s="3"/>
      <c r="I36" s="8"/>
      <c r="J36" s="27"/>
    </row>
    <row r="37" spans="1:10" ht="18" customHeight="1" x14ac:dyDescent="0.25">
      <c r="A37" s="8"/>
      <c r="B37" s="20"/>
      <c r="C37" s="16"/>
      <c r="D37" s="3"/>
      <c r="E37" s="3"/>
      <c r="F37" s="3"/>
      <c r="G37" s="3"/>
      <c r="H37" s="3"/>
      <c r="I37" s="8"/>
      <c r="J37" s="27"/>
    </row>
    <row r="38" spans="1:10" ht="18" customHeight="1" x14ac:dyDescent="0.25">
      <c r="A38" s="8"/>
      <c r="B38" s="20"/>
      <c r="C38" s="16"/>
      <c r="D38" s="3"/>
      <c r="E38" s="3"/>
      <c r="F38" s="3"/>
      <c r="G38" s="3"/>
      <c r="H38" s="3"/>
      <c r="I38" s="8"/>
      <c r="J38" s="27"/>
    </row>
    <row r="39" spans="1:10" ht="18" customHeight="1" x14ac:dyDescent="0.25">
      <c r="A39" s="8"/>
      <c r="B39" s="20"/>
      <c r="C39" s="16"/>
      <c r="D39" s="3"/>
      <c r="E39" s="3"/>
      <c r="F39" s="3"/>
      <c r="G39" s="3"/>
      <c r="H39" s="3"/>
      <c r="I39" s="8"/>
      <c r="J39" s="27"/>
    </row>
    <row r="40" spans="1:10" ht="18" customHeight="1" thickBot="1" x14ac:dyDescent="0.3">
      <c r="A40" s="8"/>
      <c r="B40" s="64"/>
      <c r="C40" s="65"/>
      <c r="D40" s="6"/>
      <c r="E40" s="6"/>
      <c r="F40" s="6"/>
      <c r="G40" s="6"/>
      <c r="H40" s="6"/>
      <c r="I40" s="66"/>
      <c r="J40" s="67"/>
    </row>
    <row r="41" spans="1:10" ht="15.75" thickTop="1" x14ac:dyDescent="0.25">
      <c r="A41" s="8"/>
      <c r="B41" s="10"/>
      <c r="C41" s="10"/>
      <c r="D41" s="10"/>
      <c r="E41" s="10"/>
      <c r="F41" s="10"/>
      <c r="G41" s="10"/>
      <c r="H41" s="10"/>
      <c r="I41" s="10"/>
      <c r="J41" s="10"/>
    </row>
    <row r="42" spans="1:10" x14ac:dyDescent="0.25"/>
    <row r="43" spans="1:10" x14ac:dyDescent="0.25"/>
    <row r="44" spans="1:10" x14ac:dyDescent="0.25"/>
    <row r="45" spans="1:10" x14ac:dyDescent="0.25"/>
    <row r="46" spans="1:10" x14ac:dyDescent="0.25"/>
  </sheetData>
  <mergeCells count="4">
    <mergeCell ref="B2:J2"/>
    <mergeCell ref="B6:J6"/>
    <mergeCell ref="B8:J8"/>
    <mergeCell ref="B10:J10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D780A-12BD-41D0-AE70-333AFF85D85B}">
  <dimension ref="A1:Z41"/>
  <sheetViews>
    <sheetView workbookViewId="0">
      <selection sqref="A1:D1"/>
    </sheetView>
  </sheetViews>
  <sheetFormatPr defaultColWidth="0" defaultRowHeight="15" zeroHeight="1" x14ac:dyDescent="0.25"/>
  <cols>
    <col min="1" max="1" width="40.5703125" customWidth="1"/>
    <col min="2" max="4" width="12.5703125" customWidth="1"/>
    <col min="5" max="6" width="15.5703125" customWidth="1"/>
    <col min="7" max="7" width="3.5703125" customWidth="1"/>
    <col min="8" max="9" width="8.7109375" hidden="1" customWidth="1"/>
    <col min="10" max="26" width="0" hidden="1" customWidth="1"/>
    <col min="27" max="16384" width="8.7109375" hidden="1"/>
  </cols>
  <sheetData>
    <row r="1" spans="1:26" ht="20.100000000000001" customHeight="1" x14ac:dyDescent="0.25">
      <c r="A1" s="203" t="s">
        <v>22</v>
      </c>
      <c r="B1" s="204"/>
      <c r="C1" s="204"/>
      <c r="D1" s="205"/>
      <c r="E1" s="126" t="s">
        <v>19</v>
      </c>
      <c r="F1" s="127"/>
      <c r="W1">
        <v>30.126000000000001</v>
      </c>
    </row>
    <row r="2" spans="1:26" ht="20.100000000000001" customHeight="1" x14ac:dyDescent="0.25">
      <c r="A2" s="203" t="s">
        <v>23</v>
      </c>
      <c r="B2" s="204"/>
      <c r="C2" s="204"/>
      <c r="D2" s="205"/>
      <c r="E2" s="126" t="s">
        <v>17</v>
      </c>
      <c r="F2" s="127"/>
    </row>
    <row r="3" spans="1:26" ht="20.100000000000001" customHeight="1" x14ac:dyDescent="0.25">
      <c r="A3" s="203" t="s">
        <v>24</v>
      </c>
      <c r="B3" s="204"/>
      <c r="C3" s="204"/>
      <c r="D3" s="205"/>
      <c r="E3" s="126" t="s">
        <v>64</v>
      </c>
      <c r="F3" s="127"/>
    </row>
    <row r="4" spans="1:26" x14ac:dyDescent="0.25">
      <c r="A4" s="128" t="s">
        <v>14</v>
      </c>
      <c r="B4" s="3"/>
      <c r="C4" s="3"/>
      <c r="D4" s="3"/>
      <c r="E4" s="3"/>
      <c r="F4" s="3"/>
    </row>
    <row r="5" spans="1:26" x14ac:dyDescent="0.25">
      <c r="A5" s="128" t="s">
        <v>16</v>
      </c>
      <c r="B5" s="3"/>
      <c r="C5" s="3"/>
      <c r="D5" s="3"/>
      <c r="E5" s="3"/>
      <c r="F5" s="3"/>
    </row>
    <row r="6" spans="1:26" x14ac:dyDescent="0.25">
      <c r="A6" s="3"/>
      <c r="B6" s="3"/>
      <c r="C6" s="3"/>
      <c r="D6" s="3"/>
      <c r="E6" s="3"/>
      <c r="F6" s="3"/>
    </row>
    <row r="7" spans="1:26" x14ac:dyDescent="0.25">
      <c r="A7" s="3"/>
      <c r="B7" s="3"/>
      <c r="C7" s="3"/>
      <c r="D7" s="3"/>
      <c r="E7" s="3"/>
      <c r="F7" s="3"/>
    </row>
    <row r="8" spans="1:26" x14ac:dyDescent="0.25">
      <c r="A8" s="5" t="s">
        <v>65</v>
      </c>
      <c r="B8" s="3"/>
      <c r="C8" s="3"/>
      <c r="D8" s="3"/>
      <c r="E8" s="3"/>
      <c r="F8" s="3"/>
    </row>
    <row r="9" spans="1:26" x14ac:dyDescent="0.25">
      <c r="A9" s="129" t="s">
        <v>61</v>
      </c>
      <c r="B9" s="129" t="s">
        <v>55</v>
      </c>
      <c r="C9" s="129" t="s">
        <v>56</v>
      </c>
      <c r="D9" s="129" t="s">
        <v>34</v>
      </c>
      <c r="E9" s="129" t="s">
        <v>62</v>
      </c>
      <c r="F9" s="129" t="s">
        <v>63</v>
      </c>
    </row>
    <row r="10" spans="1:26" x14ac:dyDescent="0.25">
      <c r="A10" s="130" t="s">
        <v>66</v>
      </c>
      <c r="B10" s="130"/>
      <c r="C10" s="81"/>
      <c r="D10" s="81"/>
      <c r="E10" s="81"/>
      <c r="F10" s="81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x14ac:dyDescent="0.25">
      <c r="A11" s="56" t="s">
        <v>67</v>
      </c>
      <c r="B11" s="56">
        <f>'SO 5915'!L43</f>
        <v>0</v>
      </c>
      <c r="C11" s="56">
        <f>'SO 5915'!M43</f>
        <v>0</v>
      </c>
      <c r="D11" s="56">
        <f>'SO 5915'!I43</f>
        <v>0</v>
      </c>
      <c r="E11" s="56">
        <f>'SO 5915'!S43</f>
        <v>0</v>
      </c>
      <c r="F11" s="56">
        <f>'SO 5915'!V43</f>
        <v>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x14ac:dyDescent="0.25">
      <c r="A12" s="131" t="s">
        <v>66</v>
      </c>
      <c r="B12" s="131">
        <f>'SO 5915'!L45</f>
        <v>0</v>
      </c>
      <c r="C12" s="131">
        <f>'SO 5915'!M45</f>
        <v>0</v>
      </c>
      <c r="D12" s="131">
        <f>'SO 5915'!I45</f>
        <v>0</v>
      </c>
      <c r="E12" s="131">
        <f>'SO 5915'!S45</f>
        <v>0</v>
      </c>
      <c r="F12" s="131">
        <f>'SO 5915'!V45</f>
        <v>0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6" x14ac:dyDescent="0.25">
      <c r="A13" s="2"/>
      <c r="B13" s="2"/>
      <c r="C13" s="2"/>
      <c r="D13" s="2"/>
      <c r="E13" s="2"/>
      <c r="F13" s="2"/>
    </row>
    <row r="14" spans="1:26" x14ac:dyDescent="0.25">
      <c r="A14" s="131" t="s">
        <v>8</v>
      </c>
      <c r="B14" s="131"/>
      <c r="C14" s="56"/>
      <c r="D14" s="56"/>
      <c r="E14" s="56"/>
      <c r="F14" s="56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x14ac:dyDescent="0.25">
      <c r="A15" s="56" t="s">
        <v>68</v>
      </c>
      <c r="B15" s="56">
        <f>'SO 5915'!L51</f>
        <v>0</v>
      </c>
      <c r="C15" s="56">
        <f>'SO 5915'!M51</f>
        <v>0</v>
      </c>
      <c r="D15" s="56">
        <f>'SO 5915'!I51</f>
        <v>0</v>
      </c>
      <c r="E15" s="56">
        <f>'SO 5915'!S51</f>
        <v>0</v>
      </c>
      <c r="F15" s="56">
        <f>'SO 5915'!V51</f>
        <v>0</v>
      </c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x14ac:dyDescent="0.25">
      <c r="A16" s="131" t="s">
        <v>8</v>
      </c>
      <c r="B16" s="131">
        <f>'SO 5915'!L53</f>
        <v>0</v>
      </c>
      <c r="C16" s="131">
        <f>'SO 5915'!M53</f>
        <v>0</v>
      </c>
      <c r="D16" s="131">
        <f>'SO 5915'!I53</f>
        <v>0</v>
      </c>
      <c r="E16" s="131">
        <f>'SO 5915'!S53</f>
        <v>0</v>
      </c>
      <c r="F16" s="131">
        <f>'SO 5915'!V53</f>
        <v>0</v>
      </c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x14ac:dyDescent="0.25">
      <c r="A17" s="2"/>
      <c r="B17" s="2"/>
      <c r="C17" s="2"/>
      <c r="D17" s="2"/>
      <c r="E17" s="2"/>
      <c r="F17" s="2"/>
    </row>
    <row r="18" spans="1:26" x14ac:dyDescent="0.25">
      <c r="A18" s="131" t="s">
        <v>69</v>
      </c>
      <c r="B18" s="134">
        <f>'SO 5915'!L54</f>
        <v>0</v>
      </c>
      <c r="C18" s="134">
        <f>'SO 5915'!M54</f>
        <v>0</v>
      </c>
      <c r="D18" s="134">
        <f>'SO 5915'!I54</f>
        <v>0</v>
      </c>
      <c r="E18" s="132">
        <f>'SO 5915'!S54</f>
        <v>0</v>
      </c>
      <c r="F18" s="132">
        <f>'SO 5915'!V54</f>
        <v>0</v>
      </c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x14ac:dyDescent="0.25">
      <c r="B19" s="135"/>
      <c r="C19" s="135"/>
      <c r="D19" s="135"/>
      <c r="E19" s="133"/>
      <c r="F19" s="133"/>
    </row>
    <row r="20" spans="1:26" x14ac:dyDescent="0.25">
      <c r="B20" s="135"/>
      <c r="C20" s="135"/>
      <c r="D20" s="135"/>
      <c r="E20" s="133"/>
      <c r="F20" s="133"/>
    </row>
    <row r="21" spans="1:26" x14ac:dyDescent="0.25">
      <c r="B21" s="135"/>
      <c r="C21" s="135"/>
      <c r="D21" s="135"/>
      <c r="E21" s="133"/>
      <c r="F21" s="133"/>
    </row>
    <row r="22" spans="1:26" x14ac:dyDescent="0.25">
      <c r="B22" s="135"/>
      <c r="C22" s="135"/>
      <c r="D22" s="135"/>
      <c r="E22" s="133"/>
      <c r="F22" s="133"/>
    </row>
    <row r="23" spans="1:26" x14ac:dyDescent="0.25">
      <c r="B23" s="135"/>
      <c r="C23" s="135"/>
      <c r="D23" s="135"/>
      <c r="E23" s="133"/>
      <c r="F23" s="133"/>
    </row>
    <row r="24" spans="1:26" x14ac:dyDescent="0.25">
      <c r="B24" s="135"/>
      <c r="C24" s="135"/>
      <c r="D24" s="135"/>
      <c r="E24" s="133"/>
      <c r="F24" s="133"/>
    </row>
    <row r="25" spans="1:26" x14ac:dyDescent="0.25">
      <c r="B25" s="135"/>
      <c r="C25" s="135"/>
      <c r="D25" s="135"/>
      <c r="E25" s="133"/>
      <c r="F25" s="133"/>
    </row>
    <row r="26" spans="1:26" x14ac:dyDescent="0.25">
      <c r="B26" s="135"/>
      <c r="C26" s="135"/>
      <c r="D26" s="135"/>
      <c r="E26" s="133"/>
      <c r="F26" s="133"/>
    </row>
    <row r="27" spans="1:26" x14ac:dyDescent="0.25">
      <c r="B27" s="135"/>
      <c r="C27" s="135"/>
      <c r="D27" s="135"/>
      <c r="E27" s="133"/>
      <c r="F27" s="133"/>
    </row>
    <row r="28" spans="1:26" x14ac:dyDescent="0.25">
      <c r="B28" s="135"/>
      <c r="C28" s="135"/>
      <c r="D28" s="135"/>
      <c r="E28" s="133"/>
      <c r="F28" s="133"/>
    </row>
    <row r="29" spans="1:26" x14ac:dyDescent="0.25">
      <c r="B29" s="135"/>
      <c r="C29" s="135"/>
      <c r="D29" s="135"/>
      <c r="E29" s="133"/>
      <c r="F29" s="133"/>
    </row>
    <row r="30" spans="1:26" x14ac:dyDescent="0.25">
      <c r="B30" s="135"/>
      <c r="C30" s="135"/>
      <c r="D30" s="135"/>
      <c r="E30" s="133"/>
      <c r="F30" s="133"/>
    </row>
    <row r="31" spans="1:26" x14ac:dyDescent="0.25">
      <c r="B31" s="135"/>
      <c r="C31" s="135"/>
      <c r="D31" s="135"/>
      <c r="E31" s="133"/>
      <c r="F31" s="133"/>
    </row>
    <row r="32" spans="1:26" x14ac:dyDescent="0.25">
      <c r="B32" s="135"/>
      <c r="C32" s="135"/>
      <c r="D32" s="135"/>
      <c r="E32" s="133"/>
      <c r="F32" s="133"/>
    </row>
    <row r="33" spans="2:6" x14ac:dyDescent="0.25">
      <c r="B33" s="135"/>
      <c r="C33" s="135"/>
      <c r="D33" s="135"/>
      <c r="E33" s="133"/>
      <c r="F33" s="133"/>
    </row>
    <row r="34" spans="2:6" x14ac:dyDescent="0.25">
      <c r="B34" s="135"/>
      <c r="C34" s="135"/>
      <c r="D34" s="135"/>
      <c r="E34" s="133"/>
      <c r="F34" s="133"/>
    </row>
    <row r="35" spans="2:6" x14ac:dyDescent="0.25">
      <c r="B35" s="135"/>
      <c r="C35" s="135"/>
      <c r="D35" s="135"/>
      <c r="E35" s="133"/>
      <c r="F35" s="133"/>
    </row>
    <row r="36" spans="2:6" x14ac:dyDescent="0.25">
      <c r="B36" s="135"/>
      <c r="C36" s="135"/>
      <c r="D36" s="135"/>
      <c r="E36" s="133"/>
      <c r="F36" s="133"/>
    </row>
    <row r="37" spans="2:6" x14ac:dyDescent="0.25"/>
    <row r="38" spans="2:6" x14ac:dyDescent="0.25"/>
    <row r="39" spans="2:6" x14ac:dyDescent="0.25"/>
    <row r="40" spans="2:6" x14ac:dyDescent="0.25"/>
    <row r="41" spans="2:6" x14ac:dyDescent="0.25"/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BF588-7DE7-4BD6-84E3-5B255CD2126C}">
  <dimension ref="A1:AA59"/>
  <sheetViews>
    <sheetView tabSelected="1" workbookViewId="0">
      <pane ySplit="8" topLeftCell="A47" activePane="bottomLeft" state="frozen"/>
      <selection pane="bottomLeft" activeCell="G9" sqref="G9:XFD1048576"/>
    </sheetView>
  </sheetViews>
  <sheetFormatPr defaultColWidth="0" defaultRowHeight="15" zeroHeight="1" x14ac:dyDescent="0.25"/>
  <cols>
    <col min="1" max="1" width="4.5703125" hidden="1" customWidth="1"/>
    <col min="2" max="2" width="7.5703125" customWidth="1"/>
    <col min="3" max="3" width="12.5703125" customWidth="1"/>
    <col min="4" max="4" width="44.5703125" customWidth="1"/>
    <col min="5" max="5" width="5.5703125" customWidth="1"/>
    <col min="6" max="8" width="9.5703125" customWidth="1"/>
    <col min="9" max="9" width="10.5703125" customWidth="1"/>
    <col min="10" max="15" width="0" hidden="1" customWidth="1"/>
    <col min="16" max="16" width="9.5703125" customWidth="1"/>
    <col min="17" max="18" width="0" hidden="1" customWidth="1"/>
    <col min="19" max="19" width="7.5703125" customWidth="1"/>
    <col min="20" max="21" width="0" hidden="1" customWidth="1"/>
    <col min="22" max="22" width="7.5703125" customWidth="1"/>
    <col min="23" max="26" width="0" hidden="1" customWidth="1"/>
    <col min="27" max="27" width="8.7109375" customWidth="1"/>
    <col min="28" max="16384" width="8.7109375" hidden="1"/>
  </cols>
  <sheetData>
    <row r="1" spans="1:26" ht="20.100000000000001" customHeight="1" x14ac:dyDescent="0.25">
      <c r="A1" s="127"/>
      <c r="B1" s="203" t="s">
        <v>22</v>
      </c>
      <c r="C1" s="204"/>
      <c r="D1" s="204"/>
      <c r="E1" s="204"/>
      <c r="F1" s="204"/>
      <c r="G1" s="204"/>
      <c r="H1" s="205"/>
      <c r="I1" s="126" t="s">
        <v>19</v>
      </c>
      <c r="J1" s="127"/>
      <c r="K1" s="3"/>
      <c r="L1" s="3"/>
      <c r="M1" s="3"/>
      <c r="N1" s="3"/>
      <c r="O1" s="3"/>
      <c r="P1" s="128"/>
      <c r="Q1" s="2"/>
      <c r="R1" s="2"/>
      <c r="S1" s="3"/>
      <c r="V1" s="3"/>
      <c r="W1">
        <v>30.126000000000001</v>
      </c>
    </row>
    <row r="2" spans="1:26" ht="20.100000000000001" customHeight="1" x14ac:dyDescent="0.25">
      <c r="A2" s="127"/>
      <c r="B2" s="203" t="s">
        <v>23</v>
      </c>
      <c r="C2" s="204"/>
      <c r="D2" s="204"/>
      <c r="E2" s="204"/>
      <c r="F2" s="204"/>
      <c r="G2" s="204"/>
      <c r="H2" s="205"/>
      <c r="I2" s="126" t="s">
        <v>17</v>
      </c>
      <c r="J2" s="127"/>
      <c r="K2" s="3"/>
      <c r="L2" s="3"/>
      <c r="M2" s="3"/>
      <c r="N2" s="3"/>
      <c r="O2" s="3"/>
      <c r="P2" s="128"/>
      <c r="Q2" s="2"/>
      <c r="R2" s="2"/>
      <c r="S2" s="3"/>
      <c r="V2" s="3"/>
    </row>
    <row r="3" spans="1:26" ht="20.100000000000001" customHeight="1" x14ac:dyDescent="0.25">
      <c r="A3" s="127"/>
      <c r="B3" s="203" t="s">
        <v>24</v>
      </c>
      <c r="C3" s="204"/>
      <c r="D3" s="204"/>
      <c r="E3" s="204"/>
      <c r="F3" s="204"/>
      <c r="G3" s="204"/>
      <c r="H3" s="205"/>
      <c r="I3" s="126" t="s">
        <v>80</v>
      </c>
      <c r="J3" s="127"/>
      <c r="K3" s="3"/>
      <c r="L3" s="3"/>
      <c r="M3" s="3"/>
      <c r="N3" s="3"/>
      <c r="O3" s="3"/>
      <c r="P3" s="128" t="s">
        <v>21</v>
      </c>
      <c r="Q3" s="2"/>
      <c r="R3" s="2"/>
      <c r="S3" s="3"/>
      <c r="V3" s="3"/>
    </row>
    <row r="4" spans="1:26" x14ac:dyDescent="0.25">
      <c r="A4" s="3"/>
      <c r="B4" s="128" t="s">
        <v>81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"/>
      <c r="R4" s="2"/>
      <c r="S4" s="3"/>
      <c r="V4" s="3"/>
    </row>
    <row r="5" spans="1:26" x14ac:dyDescent="0.25">
      <c r="A5" s="3"/>
      <c r="B5" s="139" t="s">
        <v>171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3"/>
      <c r="V5" s="3"/>
    </row>
    <row r="6" spans="1:2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"/>
      <c r="R6" s="2"/>
      <c r="S6" s="3"/>
      <c r="V6" s="3"/>
    </row>
    <row r="7" spans="1:26" x14ac:dyDescent="0.25">
      <c r="A7" s="6"/>
      <c r="B7" s="7" t="s">
        <v>65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2"/>
      <c r="S7" s="6"/>
      <c r="V7" s="6"/>
    </row>
    <row r="8" spans="1:26" ht="15.75" x14ac:dyDescent="0.25">
      <c r="A8" s="142" t="s">
        <v>70</v>
      </c>
      <c r="B8" s="142" t="s">
        <v>71</v>
      </c>
      <c r="C8" s="142" t="s">
        <v>72</v>
      </c>
      <c r="D8" s="142" t="s">
        <v>73</v>
      </c>
      <c r="E8" s="142" t="s">
        <v>74</v>
      </c>
      <c r="F8" s="142" t="s">
        <v>75</v>
      </c>
      <c r="G8" s="142" t="s">
        <v>55</v>
      </c>
      <c r="H8" s="142" t="s">
        <v>56</v>
      </c>
      <c r="I8" s="142" t="s">
        <v>76</v>
      </c>
      <c r="J8" s="142"/>
      <c r="K8" s="142"/>
      <c r="L8" s="142"/>
      <c r="M8" s="142"/>
      <c r="N8" s="142"/>
      <c r="O8" s="142"/>
      <c r="P8" s="142" t="s">
        <v>77</v>
      </c>
      <c r="Q8" s="137"/>
      <c r="R8" s="137"/>
      <c r="S8" s="142" t="s">
        <v>78</v>
      </c>
      <c r="T8" s="138"/>
      <c r="U8" s="138"/>
      <c r="V8" s="142" t="s">
        <v>79</v>
      </c>
      <c r="W8" s="136"/>
      <c r="X8" s="136"/>
      <c r="Y8" s="136"/>
      <c r="Z8" s="136"/>
    </row>
    <row r="9" spans="1:26" x14ac:dyDescent="0.25">
      <c r="A9" s="81"/>
      <c r="B9" s="81"/>
      <c r="C9" s="143"/>
      <c r="D9" s="130" t="s">
        <v>66</v>
      </c>
      <c r="E9" s="81"/>
      <c r="F9" s="144"/>
      <c r="G9" s="145"/>
      <c r="H9" s="145"/>
      <c r="I9" s="145"/>
      <c r="J9" s="81"/>
      <c r="K9" s="81"/>
      <c r="L9" s="81"/>
      <c r="M9" s="81"/>
      <c r="N9" s="81"/>
      <c r="O9" s="81"/>
      <c r="P9" s="81"/>
      <c r="Q9" s="56"/>
      <c r="R9" s="56"/>
      <c r="S9" s="81"/>
      <c r="T9" s="125"/>
      <c r="U9" s="125"/>
      <c r="V9" s="81"/>
      <c r="W9" s="125"/>
      <c r="X9" s="125"/>
      <c r="Y9" s="125"/>
      <c r="Z9" s="125"/>
    </row>
    <row r="10" spans="1:26" x14ac:dyDescent="0.25">
      <c r="A10" s="56"/>
      <c r="B10" s="56"/>
      <c r="C10" s="148" t="s">
        <v>82</v>
      </c>
      <c r="D10" s="147" t="s">
        <v>67</v>
      </c>
      <c r="E10" s="56"/>
      <c r="F10" s="146"/>
      <c r="G10" s="69"/>
      <c r="H10" s="69"/>
      <c r="I10" s="69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125"/>
      <c r="U10" s="125"/>
      <c r="V10" s="56"/>
      <c r="W10" s="125"/>
      <c r="X10" s="125"/>
      <c r="Y10" s="125"/>
      <c r="Z10" s="125"/>
    </row>
    <row r="11" spans="1:26" ht="24.95" customHeight="1" x14ac:dyDescent="0.25">
      <c r="A11" s="154"/>
      <c r="B11" s="149" t="s">
        <v>83</v>
      </c>
      <c r="C11" s="155" t="s">
        <v>84</v>
      </c>
      <c r="D11" s="149" t="s">
        <v>85</v>
      </c>
      <c r="E11" s="149" t="s">
        <v>86</v>
      </c>
      <c r="F11" s="150">
        <v>200</v>
      </c>
      <c r="G11" s="151"/>
      <c r="H11" s="151"/>
      <c r="I11" s="151"/>
      <c r="J11" s="149"/>
      <c r="K11" s="152"/>
      <c r="L11" s="152"/>
      <c r="M11" s="152"/>
      <c r="N11" s="152"/>
      <c r="O11" s="152"/>
      <c r="P11" s="156"/>
      <c r="Q11" s="156"/>
      <c r="R11" s="156"/>
      <c r="S11" s="156"/>
      <c r="T11" s="153"/>
      <c r="U11" s="153"/>
      <c r="V11" s="156"/>
    </row>
    <row r="12" spans="1:26" ht="24.95" customHeight="1" x14ac:dyDescent="0.25">
      <c r="A12" s="162"/>
      <c r="B12" s="157" t="s">
        <v>87</v>
      </c>
      <c r="C12" s="163" t="s">
        <v>88</v>
      </c>
      <c r="D12" s="157" t="s">
        <v>89</v>
      </c>
      <c r="E12" s="157" t="s">
        <v>86</v>
      </c>
      <c r="F12" s="158">
        <v>200</v>
      </c>
      <c r="G12" s="159"/>
      <c r="H12" s="159"/>
      <c r="I12" s="159"/>
      <c r="J12" s="157"/>
      <c r="K12" s="160"/>
      <c r="L12" s="160"/>
      <c r="M12" s="160"/>
      <c r="N12" s="160"/>
      <c r="O12" s="160"/>
      <c r="P12" s="164"/>
      <c r="Q12" s="164"/>
      <c r="R12" s="164"/>
      <c r="S12" s="164"/>
      <c r="T12" s="161"/>
      <c r="U12" s="161"/>
      <c r="V12" s="164"/>
    </row>
    <row r="13" spans="1:26" ht="24.95" customHeight="1" x14ac:dyDescent="0.25">
      <c r="A13" s="154"/>
      <c r="B13" s="149" t="s">
        <v>83</v>
      </c>
      <c r="C13" s="155" t="s">
        <v>90</v>
      </c>
      <c r="D13" s="149" t="s">
        <v>91</v>
      </c>
      <c r="E13" s="149" t="s">
        <v>86</v>
      </c>
      <c r="F13" s="150">
        <v>40</v>
      </c>
      <c r="G13" s="151"/>
      <c r="H13" s="151"/>
      <c r="I13" s="151"/>
      <c r="J13" s="149"/>
      <c r="K13" s="152"/>
      <c r="L13" s="152"/>
      <c r="M13" s="152"/>
      <c r="N13" s="152"/>
      <c r="O13" s="152"/>
      <c r="P13" s="156"/>
      <c r="Q13" s="156"/>
      <c r="R13" s="156"/>
      <c r="S13" s="156"/>
      <c r="T13" s="153"/>
      <c r="U13" s="153"/>
      <c r="V13" s="156"/>
    </row>
    <row r="14" spans="1:26" ht="24.95" customHeight="1" x14ac:dyDescent="0.25">
      <c r="A14" s="162"/>
      <c r="B14" s="157" t="s">
        <v>92</v>
      </c>
      <c r="C14" s="163" t="s">
        <v>93</v>
      </c>
      <c r="D14" s="157" t="s">
        <v>94</v>
      </c>
      <c r="E14" s="157" t="s">
        <v>95</v>
      </c>
      <c r="F14" s="158">
        <v>40</v>
      </c>
      <c r="G14" s="159"/>
      <c r="H14" s="159"/>
      <c r="I14" s="159"/>
      <c r="J14" s="157"/>
      <c r="K14" s="160"/>
      <c r="L14" s="160"/>
      <c r="M14" s="160"/>
      <c r="N14" s="160"/>
      <c r="O14" s="160"/>
      <c r="P14" s="164"/>
      <c r="Q14" s="164"/>
      <c r="R14" s="164"/>
      <c r="S14" s="164"/>
      <c r="T14" s="161"/>
      <c r="U14" s="161"/>
      <c r="V14" s="164"/>
    </row>
    <row r="15" spans="1:26" ht="24.95" customHeight="1" x14ac:dyDescent="0.25">
      <c r="A15" s="162"/>
      <c r="B15" s="157" t="s">
        <v>92</v>
      </c>
      <c r="C15" s="163" t="s">
        <v>96</v>
      </c>
      <c r="D15" s="157" t="s">
        <v>97</v>
      </c>
      <c r="E15" s="157" t="s">
        <v>95</v>
      </c>
      <c r="F15" s="158">
        <v>40</v>
      </c>
      <c r="G15" s="159"/>
      <c r="H15" s="159"/>
      <c r="I15" s="159"/>
      <c r="J15" s="157"/>
      <c r="K15" s="160"/>
      <c r="L15" s="160"/>
      <c r="M15" s="160"/>
      <c r="N15" s="160"/>
      <c r="O15" s="160"/>
      <c r="P15" s="164"/>
      <c r="Q15" s="164"/>
      <c r="R15" s="164"/>
      <c r="S15" s="164"/>
      <c r="T15" s="161"/>
      <c r="U15" s="161"/>
      <c r="V15" s="164"/>
    </row>
    <row r="16" spans="1:26" ht="24.95" customHeight="1" x14ac:dyDescent="0.25">
      <c r="A16" s="162"/>
      <c r="B16" s="157" t="s">
        <v>92</v>
      </c>
      <c r="C16" s="163" t="s">
        <v>98</v>
      </c>
      <c r="D16" s="157" t="s">
        <v>99</v>
      </c>
      <c r="E16" s="157" t="s">
        <v>95</v>
      </c>
      <c r="F16" s="158">
        <v>4</v>
      </c>
      <c r="G16" s="159"/>
      <c r="H16" s="159"/>
      <c r="I16" s="159"/>
      <c r="J16" s="157"/>
      <c r="K16" s="160"/>
      <c r="L16" s="160"/>
      <c r="M16" s="160"/>
      <c r="N16" s="160"/>
      <c r="O16" s="160"/>
      <c r="P16" s="164"/>
      <c r="Q16" s="164"/>
      <c r="R16" s="164"/>
      <c r="S16" s="164"/>
      <c r="T16" s="161"/>
      <c r="U16" s="161"/>
      <c r="V16" s="164"/>
    </row>
    <row r="17" spans="1:22" ht="24.95" customHeight="1" x14ac:dyDescent="0.25">
      <c r="A17" s="162"/>
      <c r="B17" s="157" t="s">
        <v>92</v>
      </c>
      <c r="C17" s="163" t="s">
        <v>98</v>
      </c>
      <c r="D17" s="157" t="s">
        <v>99</v>
      </c>
      <c r="E17" s="157" t="s">
        <v>95</v>
      </c>
      <c r="F17" s="158">
        <v>4</v>
      </c>
      <c r="G17" s="159"/>
      <c r="H17" s="159"/>
      <c r="I17" s="159"/>
      <c r="J17" s="157"/>
      <c r="K17" s="160"/>
      <c r="L17" s="160"/>
      <c r="M17" s="160"/>
      <c r="N17" s="160"/>
      <c r="O17" s="160"/>
      <c r="P17" s="164"/>
      <c r="Q17" s="164"/>
      <c r="R17" s="164"/>
      <c r="S17" s="164"/>
      <c r="T17" s="161"/>
      <c r="U17" s="161"/>
      <c r="V17" s="164"/>
    </row>
    <row r="18" spans="1:22" ht="24.95" customHeight="1" x14ac:dyDescent="0.25">
      <c r="A18" s="162"/>
      <c r="B18" s="157" t="s">
        <v>92</v>
      </c>
      <c r="C18" s="163" t="s">
        <v>100</v>
      </c>
      <c r="D18" s="157" t="s">
        <v>101</v>
      </c>
      <c r="E18" s="157" t="s">
        <v>102</v>
      </c>
      <c r="F18" s="158">
        <v>40</v>
      </c>
      <c r="G18" s="159"/>
      <c r="H18" s="159"/>
      <c r="I18" s="159"/>
      <c r="J18" s="157"/>
      <c r="K18" s="160"/>
      <c r="L18" s="160"/>
      <c r="M18" s="160"/>
      <c r="N18" s="160"/>
      <c r="O18" s="160"/>
      <c r="P18" s="164"/>
      <c r="Q18" s="164"/>
      <c r="R18" s="164"/>
      <c r="S18" s="164"/>
      <c r="T18" s="161"/>
      <c r="U18" s="161"/>
      <c r="V18" s="164"/>
    </row>
    <row r="19" spans="1:22" ht="24.95" customHeight="1" x14ac:dyDescent="0.25">
      <c r="A19" s="162"/>
      <c r="B19" s="157" t="s">
        <v>92</v>
      </c>
      <c r="C19" s="163" t="s">
        <v>103</v>
      </c>
      <c r="D19" s="157" t="s">
        <v>104</v>
      </c>
      <c r="E19" s="157" t="s">
        <v>105</v>
      </c>
      <c r="F19" s="158">
        <v>2</v>
      </c>
      <c r="G19" s="159"/>
      <c r="H19" s="159"/>
      <c r="I19" s="159"/>
      <c r="J19" s="157"/>
      <c r="K19" s="160"/>
      <c r="L19" s="160"/>
      <c r="M19" s="160"/>
      <c r="N19" s="160"/>
      <c r="O19" s="160"/>
      <c r="P19" s="164"/>
      <c r="Q19" s="164"/>
      <c r="R19" s="164"/>
      <c r="S19" s="164"/>
      <c r="T19" s="161"/>
      <c r="U19" s="161"/>
      <c r="V19" s="164"/>
    </row>
    <row r="20" spans="1:22" ht="24.95" customHeight="1" x14ac:dyDescent="0.25">
      <c r="A20" s="154"/>
      <c r="B20" s="149" t="s">
        <v>83</v>
      </c>
      <c r="C20" s="155" t="s">
        <v>106</v>
      </c>
      <c r="D20" s="149" t="s">
        <v>107</v>
      </c>
      <c r="E20" s="149" t="s">
        <v>108</v>
      </c>
      <c r="F20" s="150">
        <v>60</v>
      </c>
      <c r="G20" s="151"/>
      <c r="H20" s="151"/>
      <c r="I20" s="151"/>
      <c r="J20" s="149"/>
      <c r="K20" s="152"/>
      <c r="L20" s="152"/>
      <c r="M20" s="152"/>
      <c r="N20" s="152"/>
      <c r="O20" s="152"/>
      <c r="P20" s="156"/>
      <c r="Q20" s="156"/>
      <c r="R20" s="156"/>
      <c r="S20" s="156"/>
      <c r="T20" s="153"/>
      <c r="U20" s="153"/>
      <c r="V20" s="156"/>
    </row>
    <row r="21" spans="1:22" ht="24.95" customHeight="1" x14ac:dyDescent="0.25">
      <c r="A21" s="154"/>
      <c r="B21" s="149" t="s">
        <v>83</v>
      </c>
      <c r="C21" s="155" t="s">
        <v>109</v>
      </c>
      <c r="D21" s="149" t="s">
        <v>110</v>
      </c>
      <c r="E21" s="149" t="s">
        <v>86</v>
      </c>
      <c r="F21" s="150">
        <v>10</v>
      </c>
      <c r="G21" s="151"/>
      <c r="H21" s="151"/>
      <c r="I21" s="151"/>
      <c r="J21" s="149"/>
      <c r="K21" s="152"/>
      <c r="L21" s="152"/>
      <c r="M21" s="152"/>
      <c r="N21" s="152"/>
      <c r="O21" s="152"/>
      <c r="P21" s="156"/>
      <c r="Q21" s="156"/>
      <c r="R21" s="156"/>
      <c r="S21" s="156"/>
      <c r="T21" s="153"/>
      <c r="U21" s="153"/>
      <c r="V21" s="156"/>
    </row>
    <row r="22" spans="1:22" ht="24.95" customHeight="1" x14ac:dyDescent="0.25">
      <c r="A22" s="162"/>
      <c r="B22" s="157" t="s">
        <v>92</v>
      </c>
      <c r="C22" s="163" t="s">
        <v>111</v>
      </c>
      <c r="D22" s="157" t="s">
        <v>112</v>
      </c>
      <c r="E22" s="157" t="s">
        <v>95</v>
      </c>
      <c r="F22" s="158">
        <v>10</v>
      </c>
      <c r="G22" s="159"/>
      <c r="H22" s="159"/>
      <c r="I22" s="159"/>
      <c r="J22" s="157"/>
      <c r="K22" s="160"/>
      <c r="L22" s="160"/>
      <c r="M22" s="160"/>
      <c r="N22" s="160"/>
      <c r="O22" s="160"/>
      <c r="P22" s="164"/>
      <c r="Q22" s="164"/>
      <c r="R22" s="164"/>
      <c r="S22" s="164"/>
      <c r="T22" s="161"/>
      <c r="U22" s="161"/>
      <c r="V22" s="164"/>
    </row>
    <row r="23" spans="1:22" ht="24.95" customHeight="1" x14ac:dyDescent="0.25">
      <c r="A23" s="154"/>
      <c r="B23" s="149" t="s">
        <v>83</v>
      </c>
      <c r="C23" s="155" t="s">
        <v>113</v>
      </c>
      <c r="D23" s="149" t="s">
        <v>114</v>
      </c>
      <c r="E23" s="149" t="s">
        <v>86</v>
      </c>
      <c r="F23" s="150">
        <v>60</v>
      </c>
      <c r="G23" s="151"/>
      <c r="H23" s="151"/>
      <c r="I23" s="151"/>
      <c r="J23" s="149"/>
      <c r="K23" s="152"/>
      <c r="L23" s="152"/>
      <c r="M23" s="152"/>
      <c r="N23" s="152"/>
      <c r="O23" s="152"/>
      <c r="P23" s="156"/>
      <c r="Q23" s="156"/>
      <c r="R23" s="156"/>
      <c r="S23" s="156"/>
      <c r="T23" s="153"/>
      <c r="U23" s="153"/>
      <c r="V23" s="156"/>
    </row>
    <row r="24" spans="1:22" ht="24.95" customHeight="1" x14ac:dyDescent="0.25">
      <c r="A24" s="162"/>
      <c r="B24" s="157" t="s">
        <v>92</v>
      </c>
      <c r="C24" s="163" t="s">
        <v>115</v>
      </c>
      <c r="D24" s="157" t="s">
        <v>116</v>
      </c>
      <c r="E24" s="157" t="s">
        <v>95</v>
      </c>
      <c r="F24" s="158">
        <v>60</v>
      </c>
      <c r="G24" s="159"/>
      <c r="H24" s="159"/>
      <c r="I24" s="159"/>
      <c r="J24" s="157"/>
      <c r="K24" s="160"/>
      <c r="L24" s="160"/>
      <c r="M24" s="160"/>
      <c r="N24" s="160"/>
      <c r="O24" s="160"/>
      <c r="P24" s="164"/>
      <c r="Q24" s="164"/>
      <c r="R24" s="164"/>
      <c r="S24" s="164"/>
      <c r="T24" s="161"/>
      <c r="U24" s="161"/>
      <c r="V24" s="164"/>
    </row>
    <row r="25" spans="1:22" ht="24.95" customHeight="1" x14ac:dyDescent="0.25">
      <c r="A25" s="154"/>
      <c r="B25" s="149" t="s">
        <v>83</v>
      </c>
      <c r="C25" s="155" t="s">
        <v>117</v>
      </c>
      <c r="D25" s="149" t="s">
        <v>118</v>
      </c>
      <c r="E25" s="149" t="s">
        <v>119</v>
      </c>
      <c r="F25" s="150">
        <v>1</v>
      </c>
      <c r="G25" s="151"/>
      <c r="H25" s="151"/>
      <c r="I25" s="151"/>
      <c r="J25" s="149"/>
      <c r="K25" s="152"/>
      <c r="L25" s="152"/>
      <c r="M25" s="152"/>
      <c r="N25" s="152"/>
      <c r="O25" s="152"/>
      <c r="P25" s="156"/>
      <c r="Q25" s="156"/>
      <c r="R25" s="156"/>
      <c r="S25" s="156"/>
      <c r="T25" s="153"/>
      <c r="U25" s="153"/>
      <c r="V25" s="156"/>
    </row>
    <row r="26" spans="1:22" ht="24.95" customHeight="1" x14ac:dyDescent="0.25">
      <c r="A26" s="162"/>
      <c r="B26" s="157" t="s">
        <v>92</v>
      </c>
      <c r="C26" s="163" t="s">
        <v>120</v>
      </c>
      <c r="D26" s="157" t="s">
        <v>121</v>
      </c>
      <c r="E26" s="157" t="s">
        <v>102</v>
      </c>
      <c r="F26" s="158">
        <v>1</v>
      </c>
      <c r="G26" s="159"/>
      <c r="H26" s="159"/>
      <c r="I26" s="159"/>
      <c r="J26" s="157"/>
      <c r="K26" s="160"/>
      <c r="L26" s="160"/>
      <c r="M26" s="160"/>
      <c r="N26" s="160"/>
      <c r="O26" s="160"/>
      <c r="P26" s="164"/>
      <c r="Q26" s="164"/>
      <c r="R26" s="164"/>
      <c r="S26" s="164"/>
      <c r="T26" s="161"/>
      <c r="U26" s="161"/>
      <c r="V26" s="164"/>
    </row>
    <row r="27" spans="1:22" ht="24.95" customHeight="1" x14ac:dyDescent="0.25">
      <c r="A27" s="154"/>
      <c r="B27" s="149" t="s">
        <v>83</v>
      </c>
      <c r="C27" s="155" t="s">
        <v>122</v>
      </c>
      <c r="D27" s="149" t="s">
        <v>123</v>
      </c>
      <c r="E27" s="149" t="s">
        <v>108</v>
      </c>
      <c r="F27" s="150">
        <v>1</v>
      </c>
      <c r="G27" s="151"/>
      <c r="H27" s="151"/>
      <c r="I27" s="151"/>
      <c r="J27" s="149"/>
      <c r="K27" s="152"/>
      <c r="L27" s="152"/>
      <c r="M27" s="152"/>
      <c r="N27" s="152"/>
      <c r="O27" s="152"/>
      <c r="P27" s="156"/>
      <c r="Q27" s="156"/>
      <c r="R27" s="156"/>
      <c r="S27" s="156"/>
      <c r="T27" s="153"/>
      <c r="U27" s="153"/>
      <c r="V27" s="156"/>
    </row>
    <row r="28" spans="1:22" ht="24.95" customHeight="1" x14ac:dyDescent="0.25">
      <c r="A28" s="162"/>
      <c r="B28" s="157" t="s">
        <v>124</v>
      </c>
      <c r="C28" s="163" t="s">
        <v>125</v>
      </c>
      <c r="D28" s="157" t="s">
        <v>126</v>
      </c>
      <c r="E28" s="157" t="s">
        <v>119</v>
      </c>
      <c r="F28" s="158">
        <v>1</v>
      </c>
      <c r="G28" s="159"/>
      <c r="H28" s="159"/>
      <c r="I28" s="159"/>
      <c r="J28" s="157"/>
      <c r="K28" s="160"/>
      <c r="L28" s="160"/>
      <c r="M28" s="160"/>
      <c r="N28" s="160"/>
      <c r="O28" s="160"/>
      <c r="P28" s="164"/>
      <c r="Q28" s="164"/>
      <c r="R28" s="164"/>
      <c r="S28" s="164"/>
      <c r="T28" s="161"/>
      <c r="U28" s="161"/>
      <c r="V28" s="164"/>
    </row>
    <row r="29" spans="1:22" ht="24.95" customHeight="1" x14ac:dyDescent="0.25">
      <c r="A29" s="154"/>
      <c r="B29" s="149" t="s">
        <v>83</v>
      </c>
      <c r="C29" s="155" t="s">
        <v>127</v>
      </c>
      <c r="D29" s="149" t="s">
        <v>128</v>
      </c>
      <c r="E29" s="149" t="s">
        <v>108</v>
      </c>
      <c r="F29" s="150">
        <v>24</v>
      </c>
      <c r="G29" s="151"/>
      <c r="H29" s="151"/>
      <c r="I29" s="151"/>
      <c r="J29" s="149"/>
      <c r="K29" s="152"/>
      <c r="L29" s="152"/>
      <c r="M29" s="152"/>
      <c r="N29" s="152"/>
      <c r="O29" s="152"/>
      <c r="P29" s="156"/>
      <c r="Q29" s="156"/>
      <c r="R29" s="156"/>
      <c r="S29" s="156"/>
      <c r="T29" s="153"/>
      <c r="U29" s="153"/>
      <c r="V29" s="156"/>
    </row>
    <row r="30" spans="1:22" ht="24.95" customHeight="1" x14ac:dyDescent="0.25">
      <c r="A30" s="154"/>
      <c r="B30" s="149" t="s">
        <v>129</v>
      </c>
      <c r="C30" s="155" t="s">
        <v>130</v>
      </c>
      <c r="D30" s="149" t="s">
        <v>131</v>
      </c>
      <c r="E30" s="149" t="s">
        <v>119</v>
      </c>
      <c r="F30" s="150">
        <v>24</v>
      </c>
      <c r="G30" s="151"/>
      <c r="H30" s="151"/>
      <c r="I30" s="151"/>
      <c r="J30" s="149"/>
      <c r="K30" s="152"/>
      <c r="L30" s="152"/>
      <c r="M30" s="152"/>
      <c r="N30" s="152"/>
      <c r="O30" s="152"/>
      <c r="P30" s="156"/>
      <c r="Q30" s="156"/>
      <c r="R30" s="156"/>
      <c r="S30" s="156"/>
      <c r="T30" s="153"/>
      <c r="U30" s="153"/>
      <c r="V30" s="156"/>
    </row>
    <row r="31" spans="1:22" ht="24.95" customHeight="1" x14ac:dyDescent="0.25">
      <c r="A31" s="162"/>
      <c r="B31" s="157" t="s">
        <v>124</v>
      </c>
      <c r="C31" s="163" t="s">
        <v>132</v>
      </c>
      <c r="D31" s="157" t="s">
        <v>133</v>
      </c>
      <c r="E31" s="157" t="s">
        <v>119</v>
      </c>
      <c r="F31" s="158">
        <v>24</v>
      </c>
      <c r="G31" s="159"/>
      <c r="H31" s="159"/>
      <c r="I31" s="159"/>
      <c r="J31" s="157"/>
      <c r="K31" s="160"/>
      <c r="L31" s="160"/>
      <c r="M31" s="160"/>
      <c r="N31" s="160"/>
      <c r="O31" s="160"/>
      <c r="P31" s="164"/>
      <c r="Q31" s="164"/>
      <c r="R31" s="164"/>
      <c r="S31" s="164"/>
      <c r="T31" s="161"/>
      <c r="U31" s="161"/>
      <c r="V31" s="164"/>
    </row>
    <row r="32" spans="1:22" ht="24.95" customHeight="1" x14ac:dyDescent="0.25">
      <c r="A32" s="154"/>
      <c r="B32" s="149" t="s">
        <v>83</v>
      </c>
      <c r="C32" s="155" t="s">
        <v>134</v>
      </c>
      <c r="D32" s="149" t="s">
        <v>135</v>
      </c>
      <c r="E32" s="149" t="s">
        <v>119</v>
      </c>
      <c r="F32" s="150">
        <v>24</v>
      </c>
      <c r="G32" s="151"/>
      <c r="H32" s="151"/>
      <c r="I32" s="151"/>
      <c r="J32" s="149"/>
      <c r="K32" s="152"/>
      <c r="L32" s="152"/>
      <c r="M32" s="152"/>
      <c r="N32" s="152"/>
      <c r="O32" s="152"/>
      <c r="P32" s="156"/>
      <c r="Q32" s="156"/>
      <c r="R32" s="156"/>
      <c r="S32" s="156"/>
      <c r="T32" s="153"/>
      <c r="U32" s="153"/>
      <c r="V32" s="156"/>
    </row>
    <row r="33" spans="1:26" ht="24.95" customHeight="1" x14ac:dyDescent="0.25">
      <c r="A33" s="162"/>
      <c r="B33" s="157" t="s">
        <v>92</v>
      </c>
      <c r="C33" s="163" t="s">
        <v>136</v>
      </c>
      <c r="D33" s="157" t="s">
        <v>137</v>
      </c>
      <c r="E33" s="157" t="s">
        <v>102</v>
      </c>
      <c r="F33" s="158">
        <v>24</v>
      </c>
      <c r="G33" s="159"/>
      <c r="H33" s="159"/>
      <c r="I33" s="159"/>
      <c r="J33" s="157"/>
      <c r="K33" s="160"/>
      <c r="L33" s="160"/>
      <c r="M33" s="160"/>
      <c r="N33" s="160"/>
      <c r="O33" s="160"/>
      <c r="P33" s="164"/>
      <c r="Q33" s="164"/>
      <c r="R33" s="164"/>
      <c r="S33" s="164"/>
      <c r="T33" s="161"/>
      <c r="U33" s="161"/>
      <c r="V33" s="164"/>
    </row>
    <row r="34" spans="1:26" ht="24.95" customHeight="1" x14ac:dyDescent="0.25">
      <c r="A34" s="154"/>
      <c r="B34" s="149" t="s">
        <v>83</v>
      </c>
      <c r="C34" s="155" t="s">
        <v>138</v>
      </c>
      <c r="D34" s="149" t="s">
        <v>139</v>
      </c>
      <c r="E34" s="149" t="s">
        <v>108</v>
      </c>
      <c r="F34" s="150">
        <v>24</v>
      </c>
      <c r="G34" s="151"/>
      <c r="H34" s="151"/>
      <c r="I34" s="151"/>
      <c r="J34" s="149"/>
      <c r="K34" s="152"/>
      <c r="L34" s="152"/>
      <c r="M34" s="152"/>
      <c r="N34" s="152"/>
      <c r="O34" s="152"/>
      <c r="P34" s="156"/>
      <c r="Q34" s="156"/>
      <c r="R34" s="156"/>
      <c r="S34" s="156"/>
      <c r="T34" s="153"/>
      <c r="U34" s="153"/>
      <c r="V34" s="156"/>
    </row>
    <row r="35" spans="1:26" ht="24.95" customHeight="1" x14ac:dyDescent="0.25">
      <c r="A35" s="162"/>
      <c r="B35" s="157" t="s">
        <v>124</v>
      </c>
      <c r="C35" s="163" t="s">
        <v>140</v>
      </c>
      <c r="D35" s="157" t="s">
        <v>141</v>
      </c>
      <c r="E35" s="157" t="s">
        <v>86</v>
      </c>
      <c r="F35" s="158">
        <v>60</v>
      </c>
      <c r="G35" s="159"/>
      <c r="H35" s="159"/>
      <c r="I35" s="159"/>
      <c r="J35" s="157"/>
      <c r="K35" s="160"/>
      <c r="L35" s="160"/>
      <c r="M35" s="160"/>
      <c r="N35" s="160"/>
      <c r="O35" s="160"/>
      <c r="P35" s="164"/>
      <c r="Q35" s="164"/>
      <c r="R35" s="164"/>
      <c r="S35" s="164"/>
      <c r="T35" s="161"/>
      <c r="U35" s="161"/>
      <c r="V35" s="164"/>
    </row>
    <row r="36" spans="1:26" ht="24.95" customHeight="1" x14ac:dyDescent="0.25">
      <c r="A36" s="162"/>
      <c r="B36" s="157" t="s">
        <v>124</v>
      </c>
      <c r="C36" s="163" t="s">
        <v>142</v>
      </c>
      <c r="D36" s="157" t="s">
        <v>143</v>
      </c>
      <c r="E36" s="157" t="s">
        <v>86</v>
      </c>
      <c r="F36" s="158">
        <v>60</v>
      </c>
      <c r="G36" s="159"/>
      <c r="H36" s="159"/>
      <c r="I36" s="159"/>
      <c r="J36" s="157"/>
      <c r="K36" s="160"/>
      <c r="L36" s="160"/>
      <c r="M36" s="160"/>
      <c r="N36" s="160"/>
      <c r="O36" s="160"/>
      <c r="P36" s="164"/>
      <c r="Q36" s="164"/>
      <c r="R36" s="164"/>
      <c r="S36" s="164"/>
      <c r="T36" s="161"/>
      <c r="U36" s="161"/>
      <c r="V36" s="164"/>
    </row>
    <row r="37" spans="1:26" ht="24.95" customHeight="1" x14ac:dyDescent="0.25">
      <c r="A37" s="162"/>
      <c r="B37" s="157" t="s">
        <v>124</v>
      </c>
      <c r="C37" s="163" t="s">
        <v>144</v>
      </c>
      <c r="D37" s="157" t="s">
        <v>145</v>
      </c>
      <c r="E37" s="157" t="s">
        <v>119</v>
      </c>
      <c r="F37" s="158">
        <v>24</v>
      </c>
      <c r="G37" s="159"/>
      <c r="H37" s="159"/>
      <c r="I37" s="159"/>
      <c r="J37" s="157"/>
      <c r="K37" s="160"/>
      <c r="L37" s="160"/>
      <c r="M37" s="160"/>
      <c r="N37" s="160"/>
      <c r="O37" s="160"/>
      <c r="P37" s="164"/>
      <c r="Q37" s="164"/>
      <c r="R37" s="164"/>
      <c r="S37" s="164"/>
      <c r="T37" s="161"/>
      <c r="U37" s="161"/>
      <c r="V37" s="164"/>
    </row>
    <row r="38" spans="1:26" ht="24.95" customHeight="1" x14ac:dyDescent="0.25">
      <c r="A38" s="162"/>
      <c r="B38" s="157" t="s">
        <v>124</v>
      </c>
      <c r="C38" s="163" t="s">
        <v>146</v>
      </c>
      <c r="D38" s="157" t="s">
        <v>147</v>
      </c>
      <c r="E38" s="157" t="s">
        <v>119</v>
      </c>
      <c r="F38" s="158">
        <v>24</v>
      </c>
      <c r="G38" s="159"/>
      <c r="H38" s="159"/>
      <c r="I38" s="159"/>
      <c r="J38" s="157"/>
      <c r="K38" s="160"/>
      <c r="L38" s="160"/>
      <c r="M38" s="160"/>
      <c r="N38" s="160"/>
      <c r="O38" s="160"/>
      <c r="P38" s="164"/>
      <c r="Q38" s="164"/>
      <c r="R38" s="164"/>
      <c r="S38" s="164"/>
      <c r="T38" s="161"/>
      <c r="U38" s="161"/>
      <c r="V38" s="164"/>
    </row>
    <row r="39" spans="1:26" ht="24.95" customHeight="1" x14ac:dyDescent="0.25">
      <c r="A39" s="162"/>
      <c r="B39" s="157" t="s">
        <v>124</v>
      </c>
      <c r="C39" s="163" t="s">
        <v>148</v>
      </c>
      <c r="D39" s="157" t="s">
        <v>149</v>
      </c>
      <c r="E39" s="157" t="s">
        <v>119</v>
      </c>
      <c r="F39" s="158">
        <v>24</v>
      </c>
      <c r="G39" s="159"/>
      <c r="H39" s="159"/>
      <c r="I39" s="159"/>
      <c r="J39" s="157"/>
      <c r="K39" s="160"/>
      <c r="L39" s="160"/>
      <c r="M39" s="160"/>
      <c r="N39" s="160"/>
      <c r="O39" s="160"/>
      <c r="P39" s="164"/>
      <c r="Q39" s="164"/>
      <c r="R39" s="164"/>
      <c r="S39" s="164"/>
      <c r="T39" s="161"/>
      <c r="U39" s="161"/>
      <c r="V39" s="164"/>
    </row>
    <row r="40" spans="1:26" ht="24.95" customHeight="1" x14ac:dyDescent="0.25">
      <c r="A40" s="154"/>
      <c r="B40" s="149" t="s">
        <v>83</v>
      </c>
      <c r="C40" s="155" t="s">
        <v>150</v>
      </c>
      <c r="D40" s="149" t="s">
        <v>151</v>
      </c>
      <c r="E40" s="149" t="s">
        <v>108</v>
      </c>
      <c r="F40" s="150">
        <v>1</v>
      </c>
      <c r="G40" s="151"/>
      <c r="H40" s="151"/>
      <c r="I40" s="151"/>
      <c r="J40" s="149"/>
      <c r="K40" s="152"/>
      <c r="L40" s="152"/>
      <c r="M40" s="152"/>
      <c r="N40" s="152"/>
      <c r="O40" s="152"/>
      <c r="P40" s="156"/>
      <c r="Q40" s="156"/>
      <c r="R40" s="156"/>
      <c r="S40" s="156"/>
      <c r="T40" s="153"/>
      <c r="U40" s="153"/>
      <c r="V40" s="156"/>
    </row>
    <row r="41" spans="1:26" ht="24.95" customHeight="1" x14ac:dyDescent="0.25">
      <c r="A41" s="154"/>
      <c r="B41" s="149" t="s">
        <v>152</v>
      </c>
      <c r="C41" s="155" t="s">
        <v>153</v>
      </c>
      <c r="D41" s="149" t="s">
        <v>154</v>
      </c>
      <c r="E41" s="149" t="s">
        <v>108</v>
      </c>
      <c r="F41" s="150">
        <v>1</v>
      </c>
      <c r="G41" s="151"/>
      <c r="H41" s="151"/>
      <c r="I41" s="151"/>
      <c r="J41" s="149"/>
      <c r="K41" s="152"/>
      <c r="L41" s="152"/>
      <c r="M41" s="152"/>
      <c r="N41" s="152"/>
      <c r="O41" s="152"/>
      <c r="P41" s="156"/>
      <c r="Q41" s="156"/>
      <c r="R41" s="156"/>
      <c r="S41" s="156"/>
      <c r="T41" s="153"/>
      <c r="U41" s="153"/>
      <c r="V41" s="156"/>
    </row>
    <row r="42" spans="1:26" ht="24.95" customHeight="1" x14ac:dyDescent="0.25">
      <c r="A42" s="154"/>
      <c r="B42" s="149" t="s">
        <v>129</v>
      </c>
      <c r="C42" s="155" t="s">
        <v>155</v>
      </c>
      <c r="D42" s="149" t="s">
        <v>156</v>
      </c>
      <c r="E42" s="149" t="s">
        <v>157</v>
      </c>
      <c r="F42" s="150">
        <v>1</v>
      </c>
      <c r="G42" s="151"/>
      <c r="H42" s="151"/>
      <c r="I42" s="151"/>
      <c r="J42" s="149"/>
      <c r="K42" s="152"/>
      <c r="L42" s="152"/>
      <c r="M42" s="152"/>
      <c r="N42" s="152"/>
      <c r="O42" s="152"/>
      <c r="P42" s="156"/>
      <c r="Q42" s="156"/>
      <c r="R42" s="156"/>
      <c r="S42" s="156"/>
      <c r="T42" s="153"/>
      <c r="U42" s="153"/>
      <c r="V42" s="156"/>
    </row>
    <row r="43" spans="1:26" x14ac:dyDescent="0.25">
      <c r="A43" s="56"/>
      <c r="B43" s="56"/>
      <c r="C43" s="148" t="s">
        <v>82</v>
      </c>
      <c r="D43" s="147" t="s">
        <v>67</v>
      </c>
      <c r="E43" s="56"/>
      <c r="F43" s="146"/>
      <c r="G43" s="134"/>
      <c r="H43" s="134"/>
      <c r="I43" s="134"/>
      <c r="J43" s="56"/>
      <c r="K43" s="56"/>
      <c r="L43" s="56"/>
      <c r="M43" s="56"/>
      <c r="N43" s="56"/>
      <c r="O43" s="56"/>
      <c r="P43" s="165"/>
      <c r="Q43" s="56"/>
      <c r="R43" s="56"/>
      <c r="S43" s="165"/>
      <c r="T43" s="125"/>
      <c r="U43" s="125"/>
      <c r="V43" s="165"/>
      <c r="W43" s="125"/>
      <c r="X43" s="125"/>
      <c r="Y43" s="125"/>
      <c r="Z43" s="125"/>
    </row>
    <row r="44" spans="1:26" x14ac:dyDescent="0.25">
      <c r="A44" s="2"/>
      <c r="B44" s="2"/>
      <c r="C44" s="2"/>
      <c r="D44" s="2"/>
      <c r="E44" s="2"/>
      <c r="F44" s="140"/>
      <c r="G44" s="141"/>
      <c r="H44" s="141"/>
      <c r="I44" s="141"/>
      <c r="J44" s="2"/>
      <c r="K44" s="2"/>
      <c r="L44" s="2"/>
      <c r="M44" s="2"/>
      <c r="N44" s="2"/>
      <c r="O44" s="2"/>
      <c r="P44" s="2"/>
      <c r="Q44" s="2"/>
      <c r="R44" s="2"/>
      <c r="S44" s="2"/>
      <c r="V44" s="2"/>
    </row>
    <row r="45" spans="1:26" x14ac:dyDescent="0.25">
      <c r="A45" s="56"/>
      <c r="B45" s="56"/>
      <c r="C45" s="56"/>
      <c r="D45" s="131" t="s">
        <v>66</v>
      </c>
      <c r="E45" s="56"/>
      <c r="F45" s="146"/>
      <c r="G45" s="134"/>
      <c r="H45" s="134"/>
      <c r="I45" s="134"/>
      <c r="J45" s="69"/>
      <c r="K45" s="56"/>
      <c r="L45" s="69"/>
      <c r="M45" s="69"/>
      <c r="N45" s="56"/>
      <c r="O45" s="56"/>
      <c r="P45" s="165"/>
      <c r="Q45" s="56"/>
      <c r="R45" s="56"/>
      <c r="S45" s="165"/>
      <c r="T45" s="125"/>
      <c r="U45" s="125"/>
      <c r="V45" s="165"/>
    </row>
    <row r="46" spans="1:26" x14ac:dyDescent="0.25">
      <c r="A46" s="2"/>
      <c r="B46" s="2"/>
      <c r="C46" s="2"/>
      <c r="D46" s="2"/>
      <c r="E46" s="2"/>
      <c r="F46" s="140"/>
      <c r="G46" s="141"/>
      <c r="H46" s="141"/>
      <c r="I46" s="141"/>
      <c r="J46" s="2"/>
      <c r="K46" s="2"/>
      <c r="L46" s="2"/>
      <c r="M46" s="2"/>
      <c r="N46" s="2"/>
      <c r="O46" s="2"/>
      <c r="P46" s="2"/>
      <c r="Q46" s="2"/>
      <c r="R46" s="2"/>
      <c r="S46" s="2"/>
      <c r="V46" s="2"/>
    </row>
    <row r="47" spans="1:26" x14ac:dyDescent="0.25">
      <c r="A47" s="56"/>
      <c r="B47" s="56"/>
      <c r="C47" s="56"/>
      <c r="D47" s="131" t="s">
        <v>8</v>
      </c>
      <c r="E47" s="56"/>
      <c r="F47" s="146"/>
      <c r="G47" s="69"/>
      <c r="H47" s="69"/>
      <c r="I47" s="69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125"/>
      <c r="U47" s="125"/>
      <c r="V47" s="56"/>
      <c r="W47" s="125"/>
      <c r="X47" s="125"/>
      <c r="Y47" s="125"/>
      <c r="Z47" s="125"/>
    </row>
    <row r="48" spans="1:26" x14ac:dyDescent="0.25">
      <c r="A48" s="56"/>
      <c r="B48" s="56"/>
      <c r="C48" s="148" t="s">
        <v>158</v>
      </c>
      <c r="D48" s="147" t="s">
        <v>68</v>
      </c>
      <c r="E48" s="56"/>
      <c r="F48" s="146"/>
      <c r="G48" s="69"/>
      <c r="H48" s="69"/>
      <c r="I48" s="69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125"/>
      <c r="U48" s="125"/>
      <c r="V48" s="56"/>
      <c r="W48" s="125"/>
      <c r="X48" s="125"/>
      <c r="Y48" s="125"/>
      <c r="Z48" s="125"/>
    </row>
    <row r="49" spans="1:24" ht="24.95" customHeight="1" x14ac:dyDescent="0.25">
      <c r="A49" s="154"/>
      <c r="B49" s="149" t="s">
        <v>129</v>
      </c>
      <c r="C49" s="155" t="s">
        <v>159</v>
      </c>
      <c r="D49" s="149" t="s">
        <v>160</v>
      </c>
      <c r="E49" s="149" t="s">
        <v>161</v>
      </c>
      <c r="F49" s="150">
        <v>8</v>
      </c>
      <c r="G49" s="151"/>
      <c r="H49" s="151"/>
      <c r="I49" s="151"/>
      <c r="J49" s="149"/>
      <c r="K49" s="152"/>
      <c r="L49" s="152"/>
      <c r="M49" s="152"/>
      <c r="N49" s="152"/>
      <c r="O49" s="152"/>
      <c r="P49" s="156"/>
      <c r="Q49" s="156"/>
      <c r="R49" s="156"/>
      <c r="S49" s="156"/>
      <c r="T49" s="153"/>
      <c r="U49" s="153"/>
      <c r="V49" s="156"/>
    </row>
    <row r="50" spans="1:24" ht="35.1" customHeight="1" x14ac:dyDescent="0.25">
      <c r="A50" s="154"/>
      <c r="B50" s="149" t="s">
        <v>162</v>
      </c>
      <c r="C50" s="155" t="s">
        <v>163</v>
      </c>
      <c r="D50" s="149" t="s">
        <v>164</v>
      </c>
      <c r="E50" s="149" t="s">
        <v>161</v>
      </c>
      <c r="F50" s="150">
        <v>16</v>
      </c>
      <c r="G50" s="151"/>
      <c r="H50" s="151"/>
      <c r="I50" s="151"/>
      <c r="J50" s="149"/>
      <c r="K50" s="152"/>
      <c r="L50" s="152"/>
      <c r="M50" s="152"/>
      <c r="N50" s="152"/>
      <c r="O50" s="152"/>
      <c r="P50" s="156"/>
      <c r="Q50" s="156"/>
      <c r="R50" s="156"/>
      <c r="S50" s="156"/>
      <c r="T50" s="153"/>
      <c r="U50" s="153"/>
      <c r="V50" s="156"/>
    </row>
    <row r="51" spans="1:24" x14ac:dyDescent="0.25">
      <c r="A51" s="56"/>
      <c r="B51" s="56"/>
      <c r="C51" s="148" t="s">
        <v>158</v>
      </c>
      <c r="D51" s="147" t="s">
        <v>68</v>
      </c>
      <c r="E51" s="56"/>
      <c r="F51" s="146"/>
      <c r="G51" s="134"/>
      <c r="H51" s="134"/>
      <c r="I51" s="134"/>
      <c r="J51" s="56"/>
      <c r="K51" s="56"/>
      <c r="L51" s="56"/>
      <c r="M51" s="56"/>
      <c r="N51" s="56"/>
      <c r="O51" s="56"/>
      <c r="P51" s="165"/>
      <c r="Q51" s="2"/>
      <c r="R51" s="2"/>
      <c r="S51" s="165"/>
      <c r="T51" s="1"/>
      <c r="U51" s="1"/>
      <c r="V51" s="165"/>
    </row>
    <row r="52" spans="1:24" x14ac:dyDescent="0.25">
      <c r="A52" s="2"/>
      <c r="B52" s="2"/>
      <c r="C52" s="2"/>
      <c r="D52" s="2"/>
      <c r="E52" s="2"/>
      <c r="F52" s="140"/>
      <c r="G52" s="141"/>
      <c r="H52" s="141"/>
      <c r="I52" s="141"/>
      <c r="J52" s="2"/>
      <c r="K52" s="2"/>
      <c r="L52" s="2"/>
      <c r="M52" s="2"/>
      <c r="N52" s="2"/>
      <c r="O52" s="2"/>
      <c r="P52" s="2"/>
      <c r="Q52" s="2"/>
      <c r="R52" s="2"/>
      <c r="S52" s="2"/>
      <c r="V52" s="2"/>
    </row>
    <row r="53" spans="1:24" x14ac:dyDescent="0.25">
      <c r="A53" s="56"/>
      <c r="B53" s="56"/>
      <c r="C53" s="56"/>
      <c r="D53" s="131" t="s">
        <v>8</v>
      </c>
      <c r="E53" s="56"/>
      <c r="F53" s="146"/>
      <c r="G53" s="134"/>
      <c r="H53" s="134"/>
      <c r="I53" s="134"/>
      <c r="J53" s="56"/>
      <c r="K53" s="56"/>
      <c r="L53" s="56"/>
      <c r="M53" s="56"/>
      <c r="N53" s="56"/>
      <c r="O53" s="56"/>
      <c r="P53" s="165"/>
      <c r="Q53" s="2"/>
      <c r="R53" s="2"/>
      <c r="S53" s="165"/>
      <c r="V53" s="165"/>
    </row>
    <row r="54" spans="1:24" x14ac:dyDescent="0.25">
      <c r="A54" s="166"/>
      <c r="B54" s="166"/>
      <c r="C54" s="166"/>
      <c r="D54" s="166" t="s">
        <v>69</v>
      </c>
      <c r="E54" s="166"/>
      <c r="F54" s="167"/>
      <c r="G54" s="168"/>
      <c r="H54" s="168"/>
      <c r="I54" s="168"/>
      <c r="J54" s="166"/>
      <c r="K54" s="168"/>
      <c r="L54" s="166"/>
      <c r="M54" s="166"/>
      <c r="N54" s="166"/>
      <c r="O54" s="166"/>
      <c r="P54" s="167"/>
      <c r="Q54" s="166"/>
      <c r="R54" s="168"/>
      <c r="S54" s="167"/>
      <c r="T54" s="169"/>
      <c r="U54" s="169"/>
      <c r="V54" s="167"/>
      <c r="X54" s="135"/>
    </row>
    <row r="55" spans="1:24" x14ac:dyDescent="0.25"/>
    <row r="56" spans="1:24" x14ac:dyDescent="0.25"/>
    <row r="57" spans="1:24" x14ac:dyDescent="0.25"/>
    <row r="58" spans="1:24" x14ac:dyDescent="0.25"/>
    <row r="59" spans="1:24" x14ac:dyDescent="0.25"/>
  </sheetData>
  <mergeCells count="3">
    <mergeCell ref="B1:H1"/>
    <mergeCell ref="B2:H2"/>
    <mergeCell ref="B3:H3"/>
  </mergeCells>
  <printOptions horizontalCentered="1" gridLines="1"/>
  <pageMargins left="0.7" right="6.9444444444444441E-3" top="0.75" bottom="0.75" header="0.3" footer="0.3"/>
  <pageSetup paperSize="9" scale="90" orientation="landscape" r:id="rId1"/>
  <headerFooter>
    <oddHeader>&amp;C&amp;B&amp; Rozpočet STAVEBNÉ ÚPRAVY ŠATNÍ s.č.914  / SO12 Fotovoltaika</oddHeader>
    <oddFooter>&amp;RStrana &amp;P z &amp;N    &amp;L&amp;7Spracované systémom Systematic® Kalkulus,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SO 5915</vt:lpstr>
      <vt:lpstr>'Rekap 5915'!Názvy_tlače</vt:lpstr>
      <vt:lpstr>'SO 5915'!Názvy_tlače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Ľubomír Gecík</dc:creator>
  <cp:lastModifiedBy>Pagáčová Terézia - Študent</cp:lastModifiedBy>
  <dcterms:created xsi:type="dcterms:W3CDTF">2025-03-06T09:44:08Z</dcterms:created>
  <dcterms:modified xsi:type="dcterms:W3CDTF">2025-03-07T18:57:32Z</dcterms:modified>
</cp:coreProperties>
</file>